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defaultThemeVersion="166925"/>
  <mc:AlternateContent xmlns:mc="http://schemas.openxmlformats.org/markup-compatibility/2006">
    <mc:Choice Requires="x15">
      <x15ac:absPath xmlns:x15ac="http://schemas.microsoft.com/office/spreadsheetml/2010/11/ac" url="\\srv076sr\TR_Gerencias\GRR\6GRR_USA\Proc 59560_943_20_91_CD\ANEXO VI - Planilha de Custos\"/>
    </mc:Choice>
  </mc:AlternateContent>
  <xr:revisionPtr revIDLastSave="0" documentId="13_ncr:1_{0C590392-B210-4A33-9AFF-B0D1739B71F8}" xr6:coauthVersionLast="45" xr6:coauthVersionMax="45" xr10:uidLastSave="{00000000-0000-0000-0000-000000000000}"/>
  <bookViews>
    <workbookView xWindow="-120" yWindow="-120" windowWidth="24240" windowHeight="13140" tabRatio="602" xr2:uid="{00000000-000D-0000-FFFF-FFFF00000000}"/>
  </bookViews>
  <sheets>
    <sheet name="RESUMO" sheetId="4" r:id="rId1"/>
    <sheet name="SERVIÇOS ATUAL" sheetId="1" r:id="rId2"/>
    <sheet name="MATERIAIS ATUAL" sheetId="5" r:id="rId3"/>
  </sheets>
  <definedNames>
    <definedName name="_xlnm._FilterDatabase" localSheetId="2" hidden="1">'MATERIAIS ATUAL'!$A$4:$I$819</definedName>
    <definedName name="_xlnm._FilterDatabase" localSheetId="1" hidden="1">'SERVIÇOS ATUAL'!$A$1:$I$189</definedName>
    <definedName name="_xlnm.Print_Area" localSheetId="2">'MATERIAIS ATUAL'!$A$1:$I$819</definedName>
    <definedName name="_xlnm.Print_Area" localSheetId="0">RESUMO!$A$1:$C$6</definedName>
    <definedName name="_xlnm.Print_Area" localSheetId="1">'SERVIÇOS ATUAL'!$A$1:$I$187</definedName>
    <definedName name="_xlnm.Print_Titles" localSheetId="2">'MATERIAIS ATUAL'!$1:$4</definedName>
    <definedName name="_xlnm.Print_Titles" localSheetId="1">'SERVIÇOS ATUAL'!$1:$4</definedName>
  </definedNames>
  <calcPr calcId="181029"/>
</workbook>
</file>

<file path=xl/calcChain.xml><?xml version="1.0" encoding="utf-8"?>
<calcChain xmlns="http://schemas.openxmlformats.org/spreadsheetml/2006/main">
  <c r="H186" i="1" l="1"/>
  <c r="I186" i="1" s="1"/>
  <c r="I185" i="1" s="1"/>
  <c r="H184" i="1"/>
  <c r="I184" i="1" s="1"/>
  <c r="H183" i="1"/>
  <c r="I183" i="1" s="1"/>
  <c r="H182" i="1"/>
  <c r="I182" i="1" s="1"/>
  <c r="H181" i="1"/>
  <c r="I181" i="1" s="1"/>
  <c r="H180" i="1"/>
  <c r="I180" i="1" s="1"/>
  <c r="H178" i="1"/>
  <c r="I178" i="1" s="1"/>
  <c r="H177" i="1"/>
  <c r="I177" i="1" s="1"/>
  <c r="H176" i="1"/>
  <c r="I176" i="1" s="1"/>
  <c r="H175" i="1"/>
  <c r="I175" i="1" s="1"/>
  <c r="H174" i="1"/>
  <c r="I174" i="1" s="1"/>
  <c r="H172" i="1"/>
  <c r="I172" i="1" s="1"/>
  <c r="H171" i="1"/>
  <c r="I171" i="1" s="1"/>
  <c r="H170" i="1"/>
  <c r="I170" i="1" s="1"/>
  <c r="H168" i="1"/>
  <c r="I168" i="1" s="1"/>
  <c r="H167" i="1"/>
  <c r="I167" i="1" s="1"/>
  <c r="H166" i="1"/>
  <c r="I166" i="1" s="1"/>
  <c r="H165" i="1"/>
  <c r="I165" i="1" s="1"/>
  <c r="H164" i="1"/>
  <c r="I164" i="1" s="1"/>
  <c r="H163" i="1"/>
  <c r="I163" i="1" s="1"/>
  <c r="H162" i="1"/>
  <c r="I162" i="1" s="1"/>
  <c r="H161" i="1"/>
  <c r="I161" i="1" s="1"/>
  <c r="H158" i="1"/>
  <c r="I158" i="1" s="1"/>
  <c r="H157" i="1"/>
  <c r="I157" i="1" s="1"/>
  <c r="H156" i="1"/>
  <c r="I156" i="1" s="1"/>
  <c r="H154" i="1"/>
  <c r="I154" i="1" s="1"/>
  <c r="H153" i="1"/>
  <c r="I153" i="1" s="1"/>
  <c r="H152" i="1"/>
  <c r="I152" i="1" s="1"/>
  <c r="H150" i="1"/>
  <c r="I150" i="1" s="1"/>
  <c r="H149" i="1"/>
  <c r="I149" i="1" s="1"/>
  <c r="H148" i="1"/>
  <c r="I148" i="1" s="1"/>
  <c r="H147" i="1"/>
  <c r="I147" i="1" s="1"/>
  <c r="H146" i="1"/>
  <c r="I146" i="1" s="1"/>
  <c r="H145" i="1"/>
  <c r="I145" i="1" s="1"/>
  <c r="H144" i="1"/>
  <c r="I144" i="1" s="1"/>
  <c r="H143" i="1"/>
  <c r="I143" i="1" s="1"/>
  <c r="H142" i="1"/>
  <c r="I142" i="1" s="1"/>
  <c r="H141" i="1"/>
  <c r="I141" i="1" s="1"/>
  <c r="H140" i="1"/>
  <c r="I140" i="1" s="1"/>
  <c r="H139" i="1"/>
  <c r="I139" i="1" s="1"/>
  <c r="H137" i="1"/>
  <c r="I137" i="1" s="1"/>
  <c r="H136" i="1"/>
  <c r="I136" i="1" s="1"/>
  <c r="H135" i="1"/>
  <c r="I135" i="1" s="1"/>
  <c r="H134" i="1"/>
  <c r="I134" i="1" s="1"/>
  <c r="H132" i="1"/>
  <c r="I132" i="1" s="1"/>
  <c r="H131" i="1"/>
  <c r="I131" i="1" s="1"/>
  <c r="H129" i="1"/>
  <c r="I129" i="1" s="1"/>
  <c r="H128" i="1"/>
  <c r="I128" i="1" s="1"/>
  <c r="H126" i="1"/>
  <c r="I126" i="1" s="1"/>
  <c r="H125" i="1"/>
  <c r="I125" i="1" s="1"/>
  <c r="H124" i="1"/>
  <c r="I124" i="1" s="1"/>
  <c r="H123" i="1"/>
  <c r="I123" i="1" s="1"/>
  <c r="H122" i="1"/>
  <c r="I122" i="1" s="1"/>
  <c r="H121" i="1"/>
  <c r="I121" i="1" s="1"/>
  <c r="H120" i="1"/>
  <c r="I120" i="1" s="1"/>
  <c r="H119" i="1"/>
  <c r="I119" i="1" s="1"/>
  <c r="H118" i="1"/>
  <c r="I118" i="1" s="1"/>
  <c r="H117" i="1"/>
  <c r="I117" i="1" s="1"/>
  <c r="H116" i="1"/>
  <c r="I116" i="1" s="1"/>
  <c r="H115" i="1"/>
  <c r="I115" i="1" s="1"/>
  <c r="H113" i="1"/>
  <c r="I113" i="1" s="1"/>
  <c r="H112" i="1"/>
  <c r="I112" i="1" s="1"/>
  <c r="H111" i="1"/>
  <c r="I111" i="1" s="1"/>
  <c r="H108" i="1"/>
  <c r="I108" i="1" s="1"/>
  <c r="H107" i="1"/>
  <c r="I107" i="1" s="1"/>
  <c r="H106" i="1"/>
  <c r="I106" i="1" s="1"/>
  <c r="H104" i="1"/>
  <c r="I104" i="1" s="1"/>
  <c r="H103" i="1"/>
  <c r="I103" i="1" s="1"/>
  <c r="H101" i="1"/>
  <c r="I101" i="1" s="1"/>
  <c r="H100" i="1"/>
  <c r="I100" i="1" s="1"/>
  <c r="H99" i="1"/>
  <c r="I99" i="1" s="1"/>
  <c r="H98" i="1"/>
  <c r="I98" i="1" s="1"/>
  <c r="H97" i="1"/>
  <c r="I97" i="1" s="1"/>
  <c r="H95" i="1"/>
  <c r="I95" i="1" s="1"/>
  <c r="H94" i="1"/>
  <c r="I94" i="1" s="1"/>
  <c r="H93" i="1"/>
  <c r="I93" i="1" s="1"/>
  <c r="H92" i="1"/>
  <c r="I92" i="1" s="1"/>
  <c r="H91" i="1"/>
  <c r="I91" i="1" s="1"/>
  <c r="H90" i="1"/>
  <c r="I90" i="1" s="1"/>
  <c r="H89" i="1"/>
  <c r="I89" i="1" s="1"/>
  <c r="H88" i="1"/>
  <c r="I88" i="1" s="1"/>
  <c r="H87" i="1"/>
  <c r="I87" i="1" s="1"/>
  <c r="H85" i="1"/>
  <c r="I85" i="1" s="1"/>
  <c r="H84" i="1"/>
  <c r="I84" i="1" s="1"/>
  <c r="H83" i="1"/>
  <c r="I83" i="1" s="1"/>
  <c r="H82" i="1"/>
  <c r="I82" i="1" s="1"/>
  <c r="H81" i="1"/>
  <c r="I81" i="1" s="1"/>
  <c r="H80" i="1"/>
  <c r="I80" i="1" s="1"/>
  <c r="H79" i="1"/>
  <c r="I79" i="1" s="1"/>
  <c r="H78" i="1"/>
  <c r="I78" i="1" s="1"/>
  <c r="H76" i="1"/>
  <c r="I76" i="1" s="1"/>
  <c r="H75" i="1"/>
  <c r="I75" i="1" s="1"/>
  <c r="H74" i="1"/>
  <c r="I74" i="1" s="1"/>
  <c r="H73" i="1"/>
  <c r="I73" i="1" s="1"/>
  <c r="H71" i="1"/>
  <c r="I71" i="1" s="1"/>
  <c r="H70" i="1"/>
  <c r="I70" i="1" s="1"/>
  <c r="H69" i="1"/>
  <c r="I69" i="1" s="1"/>
  <c r="H68" i="1"/>
  <c r="I68" i="1" s="1"/>
  <c r="H67" i="1"/>
  <c r="I67" i="1" s="1"/>
  <c r="H66" i="1"/>
  <c r="I66" i="1" s="1"/>
  <c r="H65" i="1"/>
  <c r="I65" i="1" s="1"/>
  <c r="H64" i="1"/>
  <c r="I64" i="1" s="1"/>
  <c r="H63" i="1"/>
  <c r="I63" i="1" s="1"/>
  <c r="H61" i="1"/>
  <c r="I61" i="1" s="1"/>
  <c r="H60" i="1"/>
  <c r="I60" i="1" s="1"/>
  <c r="H59" i="1"/>
  <c r="I59" i="1" s="1"/>
  <c r="H58" i="1"/>
  <c r="I58" i="1" s="1"/>
  <c r="H57" i="1"/>
  <c r="I57" i="1" s="1"/>
  <c r="H55" i="1"/>
  <c r="I55" i="1" s="1"/>
  <c r="H54" i="1"/>
  <c r="I54" i="1" s="1"/>
  <c r="H53" i="1"/>
  <c r="I53" i="1" s="1"/>
  <c r="H52" i="1"/>
  <c r="I52" i="1" s="1"/>
  <c r="H51" i="1"/>
  <c r="I51" i="1" s="1"/>
  <c r="H49" i="1"/>
  <c r="I49" i="1" s="1"/>
  <c r="H48" i="1"/>
  <c r="I48" i="1" s="1"/>
  <c r="H47" i="1"/>
  <c r="I47" i="1" s="1"/>
  <c r="H45" i="1"/>
  <c r="I45" i="1" s="1"/>
  <c r="H44" i="1"/>
  <c r="I44" i="1" s="1"/>
  <c r="H43" i="1"/>
  <c r="I43" i="1" s="1"/>
  <c r="H42" i="1"/>
  <c r="I42" i="1" s="1"/>
  <c r="H40" i="1"/>
  <c r="I40" i="1" s="1"/>
  <c r="H39" i="1"/>
  <c r="I39" i="1" s="1"/>
  <c r="H38" i="1"/>
  <c r="I38" i="1" s="1"/>
  <c r="H37" i="1"/>
  <c r="I37" i="1" s="1"/>
  <c r="H36" i="1"/>
  <c r="I36" i="1" s="1"/>
  <c r="H34" i="1"/>
  <c r="I34" i="1" s="1"/>
  <c r="H33" i="1"/>
  <c r="I33" i="1" s="1"/>
  <c r="H32" i="1"/>
  <c r="I32" i="1" s="1"/>
  <c r="H31" i="1"/>
  <c r="I31" i="1" s="1"/>
  <c r="H30" i="1"/>
  <c r="I30" i="1" s="1"/>
  <c r="H29" i="1"/>
  <c r="I29" i="1" s="1"/>
  <c r="H28" i="1"/>
  <c r="I28" i="1" s="1"/>
  <c r="H27" i="1"/>
  <c r="I27" i="1" s="1"/>
  <c r="H26" i="1"/>
  <c r="I26" i="1" s="1"/>
  <c r="H25" i="1"/>
  <c r="I25" i="1" s="1"/>
  <c r="H23" i="1"/>
  <c r="I23" i="1" s="1"/>
  <c r="H22" i="1"/>
  <c r="I22" i="1" s="1"/>
  <c r="H21" i="1"/>
  <c r="I21" i="1" s="1"/>
  <c r="H19" i="1"/>
  <c r="I19" i="1" s="1"/>
  <c r="H17" i="1"/>
  <c r="I17" i="1" s="1"/>
  <c r="H16" i="1"/>
  <c r="I16" i="1" s="1"/>
  <c r="H15" i="1"/>
  <c r="I15" i="1" s="1"/>
  <c r="H12" i="1"/>
  <c r="I12" i="1" s="1"/>
  <c r="H11" i="1"/>
  <c r="I11" i="1" s="1"/>
  <c r="H10" i="1"/>
  <c r="I10" i="1" s="1"/>
  <c r="H9" i="1"/>
  <c r="I9" i="1" s="1"/>
  <c r="H8" i="1"/>
  <c r="I8" i="1" s="1"/>
  <c r="H7" i="1"/>
  <c r="I7" i="1" s="1"/>
  <c r="H6" i="1"/>
  <c r="I6" i="1" s="1"/>
  <c r="I109" i="1" l="1"/>
  <c r="I13" i="1"/>
  <c r="I5" i="1"/>
  <c r="I160" i="1"/>
  <c r="I169" i="1"/>
  <c r="I179" i="1"/>
  <c r="I173" i="1"/>
  <c r="I159" i="1" l="1"/>
  <c r="H264" i="5"/>
  <c r="I264" i="5" s="1"/>
  <c r="H263" i="5"/>
  <c r="I263" i="5" s="1"/>
  <c r="H101" i="5"/>
  <c r="I101" i="5" s="1"/>
  <c r="I187" i="1" l="1"/>
  <c r="B4" i="4" s="1"/>
  <c r="H142" i="5"/>
  <c r="H127" i="5" l="1"/>
  <c r="I127" i="5" s="1"/>
  <c r="H128" i="5"/>
  <c r="I128" i="5" s="1"/>
  <c r="H133" i="5"/>
  <c r="I133" i="5" s="1"/>
  <c r="H134" i="5"/>
  <c r="I134" i="5" s="1"/>
  <c r="H148" i="5"/>
  <c r="I148" i="5" s="1"/>
  <c r="H149" i="5"/>
  <c r="I149" i="5" s="1"/>
  <c r="H150" i="5"/>
  <c r="I150" i="5" s="1"/>
  <c r="I142" i="5"/>
  <c r="H143" i="5"/>
  <c r="I143" i="5" s="1"/>
  <c r="H144" i="5"/>
  <c r="I144" i="5" s="1"/>
  <c r="H145" i="5"/>
  <c r="I145" i="5" s="1"/>
  <c r="G135" i="5" l="1"/>
  <c r="H6" i="5" l="1"/>
  <c r="I6" i="5" s="1"/>
  <c r="H7" i="5"/>
  <c r="I7" i="5" s="1"/>
  <c r="H8" i="5"/>
  <c r="I8" i="5" s="1"/>
  <c r="H118" i="5" l="1"/>
  <c r="I118" i="5" s="1"/>
  <c r="H117" i="5"/>
  <c r="I117" i="5" s="1"/>
  <c r="H135" i="5"/>
  <c r="I135" i="5" s="1"/>
  <c r="G113" i="5" l="1"/>
  <c r="H113" i="5" s="1"/>
  <c r="I113" i="5" s="1"/>
  <c r="G115" i="5"/>
  <c r="H115" i="5" s="1"/>
  <c r="I115" i="5" s="1"/>
  <c r="G109" i="5"/>
  <c r="H109" i="5" s="1"/>
  <c r="I109" i="5" s="1"/>
  <c r="G110" i="5"/>
  <c r="H110" i="5" s="1"/>
  <c r="I110" i="5" s="1"/>
  <c r="H106" i="5"/>
  <c r="I106" i="5" s="1"/>
  <c r="H126" i="5"/>
  <c r="I126" i="5" s="1"/>
  <c r="H129" i="5"/>
  <c r="I129" i="5" s="1"/>
  <c r="H125" i="5"/>
  <c r="I125" i="5" s="1"/>
  <c r="H124" i="5"/>
  <c r="I124" i="5" s="1"/>
  <c r="H140" i="5"/>
  <c r="I140" i="5" s="1"/>
  <c r="H139" i="5"/>
  <c r="I139" i="5" s="1"/>
  <c r="H138" i="5"/>
  <c r="I138" i="5" s="1"/>
  <c r="H132" i="5"/>
  <c r="I132" i="5" s="1"/>
  <c r="H152" i="5"/>
  <c r="I152" i="5" s="1"/>
  <c r="H141" i="5"/>
  <c r="I141" i="5" s="1"/>
  <c r="H137" i="5"/>
  <c r="I137" i="5" s="1"/>
  <c r="H136" i="5"/>
  <c r="I136" i="5" s="1"/>
  <c r="H131" i="5"/>
  <c r="I131" i="5" s="1"/>
  <c r="H151" i="5"/>
  <c r="I151" i="5" s="1"/>
  <c r="H147" i="5"/>
  <c r="I147" i="5" s="1"/>
  <c r="H155" i="5"/>
  <c r="I155" i="5" s="1"/>
  <c r="H154" i="5"/>
  <c r="I154" i="5" s="1"/>
  <c r="H157" i="5"/>
  <c r="I157" i="5" s="1"/>
  <c r="H91" i="5"/>
  <c r="I91" i="5" s="1"/>
  <c r="H90" i="5"/>
  <c r="I90" i="5" s="1"/>
  <c r="G79" i="5"/>
  <c r="H79" i="5" s="1"/>
  <c r="I79" i="5" s="1"/>
  <c r="G78" i="5"/>
  <c r="H78" i="5" s="1"/>
  <c r="I78" i="5" s="1"/>
  <c r="G77" i="5"/>
  <c r="H77" i="5" s="1"/>
  <c r="I77" i="5" s="1"/>
  <c r="H86" i="5" l="1"/>
  <c r="I86" i="5" s="1"/>
  <c r="H85" i="5"/>
  <c r="I85" i="5" s="1"/>
  <c r="H84" i="5"/>
  <c r="I84" i="5" s="1"/>
  <c r="H83" i="5"/>
  <c r="I83" i="5" s="1"/>
  <c r="H82" i="5"/>
  <c r="I82" i="5" s="1"/>
  <c r="H81" i="5"/>
  <c r="I81" i="5" s="1"/>
  <c r="H87" i="5"/>
  <c r="I87" i="5" s="1"/>
  <c r="H88" i="5"/>
  <c r="I88" i="5" s="1"/>
  <c r="H20" i="5"/>
  <c r="I20" i="5" s="1"/>
  <c r="H21" i="5"/>
  <c r="I21" i="5" s="1"/>
  <c r="H22" i="5"/>
  <c r="I22" i="5" s="1"/>
  <c r="H23" i="5"/>
  <c r="I23" i="5" s="1"/>
  <c r="H24" i="5"/>
  <c r="I24" i="5" s="1"/>
  <c r="H18" i="5"/>
  <c r="I18" i="5" s="1"/>
  <c r="H19" i="5"/>
  <c r="I19" i="5" s="1"/>
  <c r="H26" i="5"/>
  <c r="I26" i="5" s="1"/>
  <c r="H27" i="5"/>
  <c r="I27" i="5" s="1"/>
  <c r="H28" i="5"/>
  <c r="I28" i="5" s="1"/>
  <c r="H25" i="5"/>
  <c r="I25" i="5" s="1"/>
  <c r="H29" i="5"/>
  <c r="I29" i="5" s="1"/>
  <c r="H17" i="5"/>
  <c r="I17" i="5" s="1"/>
  <c r="H30" i="5"/>
  <c r="I30" i="5" s="1"/>
  <c r="H31" i="5"/>
  <c r="I31" i="5" s="1"/>
  <c r="H36" i="5"/>
  <c r="I36" i="5" s="1"/>
  <c r="H32" i="5"/>
  <c r="I32" i="5" s="1"/>
  <c r="H33" i="5"/>
  <c r="I33" i="5" s="1"/>
  <c r="H37" i="5"/>
  <c r="I37" i="5" s="1"/>
  <c r="H35" i="5"/>
  <c r="I35" i="5" s="1"/>
  <c r="H38" i="5"/>
  <c r="I38" i="5" s="1"/>
  <c r="H39" i="5"/>
  <c r="I39" i="5" s="1"/>
  <c r="H40" i="5"/>
  <c r="I40" i="5" s="1"/>
  <c r="H41" i="5"/>
  <c r="I41" i="5" s="1"/>
  <c r="H42" i="5"/>
  <c r="I42" i="5" s="1"/>
  <c r="H43" i="5"/>
  <c r="I43" i="5" s="1"/>
  <c r="H44" i="5"/>
  <c r="I44" i="5" s="1"/>
  <c r="H94" i="5"/>
  <c r="I94" i="5" s="1"/>
  <c r="H96" i="5"/>
  <c r="I96" i="5" s="1"/>
  <c r="H95" i="5"/>
  <c r="I95" i="5" s="1"/>
  <c r="H48" i="5"/>
  <c r="I48" i="5" s="1"/>
  <c r="H47" i="5"/>
  <c r="I47" i="5" s="1"/>
  <c r="H49" i="5"/>
  <c r="I49" i="5" s="1"/>
  <c r="H46" i="5"/>
  <c r="I46" i="5" s="1"/>
  <c r="H50" i="5"/>
  <c r="I50" i="5" s="1"/>
  <c r="H53" i="5"/>
  <c r="I53" i="5" s="1"/>
  <c r="H52" i="5"/>
  <c r="I52" i="5" s="1"/>
  <c r="H51" i="5"/>
  <c r="I51" i="5" s="1"/>
  <c r="H54" i="5"/>
  <c r="I54" i="5" s="1"/>
  <c r="H56" i="5"/>
  <c r="I56" i="5" s="1"/>
  <c r="H57" i="5"/>
  <c r="I57" i="5" s="1"/>
  <c r="H60" i="5"/>
  <c r="I60" i="5" s="1"/>
  <c r="H58" i="5"/>
  <c r="I58" i="5" s="1"/>
  <c r="H59" i="5"/>
  <c r="I59" i="5" s="1"/>
  <c r="H61" i="5"/>
  <c r="I61" i="5" s="1"/>
  <c r="H65" i="5"/>
  <c r="I65" i="5" s="1"/>
  <c r="H64" i="5"/>
  <c r="I64" i="5" s="1"/>
  <c r="H66" i="5"/>
  <c r="I66" i="5" s="1"/>
  <c r="H63" i="5"/>
  <c r="I63" i="5" s="1"/>
  <c r="H67" i="5"/>
  <c r="I67" i="5" s="1"/>
  <c r="H104" i="5"/>
  <c r="I104" i="5" s="1"/>
  <c r="H103" i="5"/>
  <c r="I103" i="5" s="1"/>
  <c r="H105" i="5"/>
  <c r="I105" i="5" s="1"/>
  <c r="H107" i="5"/>
  <c r="I107" i="5" s="1"/>
  <c r="H111" i="5"/>
  <c r="I111" i="5" s="1"/>
  <c r="H98" i="5"/>
  <c r="I98" i="5" s="1"/>
  <c r="H70" i="5"/>
  <c r="I70" i="5" s="1"/>
  <c r="H68" i="5"/>
  <c r="I68" i="5" s="1"/>
  <c r="H121" i="5"/>
  <c r="I121" i="5" s="1"/>
  <c r="H120" i="5"/>
  <c r="I120" i="5" s="1"/>
  <c r="H72" i="5"/>
  <c r="I72" i="5" s="1"/>
  <c r="H73" i="5"/>
  <c r="I73" i="5" s="1"/>
  <c r="H74" i="5"/>
  <c r="I74" i="5" s="1"/>
  <c r="H75" i="5"/>
  <c r="I75" i="5" s="1"/>
  <c r="H159" i="5"/>
  <c r="I159" i="5" s="1"/>
  <c r="H160" i="5"/>
  <c r="I160" i="5" s="1"/>
  <c r="H161" i="5"/>
  <c r="I161" i="5" s="1"/>
  <c r="H162" i="5"/>
  <c r="I162" i="5" s="1"/>
  <c r="H163" i="5"/>
  <c r="I163" i="5" s="1"/>
  <c r="H164" i="5"/>
  <c r="I164" i="5" s="1"/>
  <c r="H165" i="5"/>
  <c r="I165" i="5" s="1"/>
  <c r="H166" i="5"/>
  <c r="I166" i="5" s="1"/>
  <c r="H167" i="5"/>
  <c r="I167" i="5" s="1"/>
  <c r="H168" i="5"/>
  <c r="I168" i="5" s="1"/>
  <c r="H169" i="5"/>
  <c r="I169" i="5" s="1"/>
  <c r="H170" i="5"/>
  <c r="I170" i="5" s="1"/>
  <c r="H171" i="5"/>
  <c r="I171" i="5" s="1"/>
  <c r="H172" i="5"/>
  <c r="I172" i="5" s="1"/>
  <c r="H173" i="5"/>
  <c r="I173" i="5" s="1"/>
  <c r="H174" i="5"/>
  <c r="I174" i="5" s="1"/>
  <c r="H175" i="5"/>
  <c r="I175" i="5" s="1"/>
  <c r="H176" i="5"/>
  <c r="I176" i="5" s="1"/>
  <c r="H177" i="5"/>
  <c r="I177" i="5" s="1"/>
  <c r="H9" i="5"/>
  <c r="I9" i="5" s="1"/>
  <c r="H10" i="5"/>
  <c r="I10" i="5" s="1"/>
  <c r="H11" i="5"/>
  <c r="I11" i="5" s="1"/>
  <c r="H12" i="5"/>
  <c r="I12" i="5" s="1"/>
  <c r="H178" i="5"/>
  <c r="I178" i="5" s="1"/>
  <c r="H179" i="5"/>
  <c r="I179" i="5" s="1"/>
  <c r="H180" i="5"/>
  <c r="I180" i="5" s="1"/>
  <c r="H181" i="5"/>
  <c r="I181" i="5" s="1"/>
  <c r="H182" i="5"/>
  <c r="I182" i="5" s="1"/>
  <c r="H183" i="5"/>
  <c r="I183" i="5" s="1"/>
  <c r="H184" i="5"/>
  <c r="I184" i="5" s="1"/>
  <c r="H185" i="5"/>
  <c r="I185" i="5" s="1"/>
  <c r="H186" i="5"/>
  <c r="I186" i="5" s="1"/>
  <c r="H187" i="5"/>
  <c r="I187" i="5" s="1"/>
  <c r="H188" i="5"/>
  <c r="I188" i="5" s="1"/>
  <c r="H189" i="5"/>
  <c r="I189" i="5" s="1"/>
  <c r="H190" i="5"/>
  <c r="I190" i="5" s="1"/>
  <c r="H191" i="5"/>
  <c r="I191" i="5" s="1"/>
  <c r="H192" i="5"/>
  <c r="I192" i="5" s="1"/>
  <c r="H193" i="5"/>
  <c r="I193" i="5" s="1"/>
  <c r="H194" i="5"/>
  <c r="I194" i="5" s="1"/>
  <c r="H195" i="5"/>
  <c r="I195" i="5" s="1"/>
  <c r="H196" i="5"/>
  <c r="I196" i="5" s="1"/>
  <c r="H197" i="5"/>
  <c r="I197" i="5" s="1"/>
  <c r="H198" i="5"/>
  <c r="I198" i="5" s="1"/>
  <c r="H199" i="5"/>
  <c r="I199" i="5" s="1"/>
  <c r="H200" i="5"/>
  <c r="I200" i="5" s="1"/>
  <c r="H201" i="5"/>
  <c r="I201" i="5" s="1"/>
  <c r="H202" i="5"/>
  <c r="I202" i="5" s="1"/>
  <c r="H203" i="5"/>
  <c r="I203" i="5" s="1"/>
  <c r="H204" i="5"/>
  <c r="I204" i="5" s="1"/>
  <c r="H205" i="5"/>
  <c r="I205" i="5" s="1"/>
  <c r="H206" i="5"/>
  <c r="I206" i="5" s="1"/>
  <c r="H207" i="5"/>
  <c r="I207" i="5" s="1"/>
  <c r="H208" i="5"/>
  <c r="I208" i="5" s="1"/>
  <c r="H209" i="5"/>
  <c r="I209" i="5" s="1"/>
  <c r="H210" i="5"/>
  <c r="I210" i="5" s="1"/>
  <c r="H211" i="5"/>
  <c r="I211" i="5" s="1"/>
  <c r="H212" i="5"/>
  <c r="I212" i="5" s="1"/>
  <c r="H213" i="5"/>
  <c r="I213" i="5" s="1"/>
  <c r="H214" i="5"/>
  <c r="I214" i="5" s="1"/>
  <c r="H215" i="5"/>
  <c r="I215" i="5" s="1"/>
  <c r="H216" i="5"/>
  <c r="I216" i="5" s="1"/>
  <c r="H217" i="5"/>
  <c r="I217" i="5" s="1"/>
  <c r="H218" i="5"/>
  <c r="I218" i="5" s="1"/>
  <c r="H219" i="5"/>
  <c r="I219" i="5" s="1"/>
  <c r="H220" i="5"/>
  <c r="I220" i="5" s="1"/>
  <c r="H221" i="5"/>
  <c r="I221" i="5" s="1"/>
  <c r="H222" i="5"/>
  <c r="I222" i="5" s="1"/>
  <c r="H223" i="5"/>
  <c r="I223" i="5" s="1"/>
  <c r="H224" i="5"/>
  <c r="I224" i="5" s="1"/>
  <c r="H225" i="5"/>
  <c r="I225" i="5" s="1"/>
  <c r="H226" i="5"/>
  <c r="I226" i="5" s="1"/>
  <c r="H227" i="5"/>
  <c r="I227" i="5" s="1"/>
  <c r="H228" i="5"/>
  <c r="I228" i="5" s="1"/>
  <c r="H229" i="5"/>
  <c r="I229" i="5" s="1"/>
  <c r="H230" i="5"/>
  <c r="I230" i="5" s="1"/>
  <c r="H231" i="5"/>
  <c r="I231" i="5" s="1"/>
  <c r="H232" i="5"/>
  <c r="I232" i="5" s="1"/>
  <c r="H233" i="5"/>
  <c r="I233" i="5" s="1"/>
  <c r="H234" i="5"/>
  <c r="I234" i="5" s="1"/>
  <c r="H235" i="5"/>
  <c r="I235" i="5" s="1"/>
  <c r="H236" i="5"/>
  <c r="I236" i="5" s="1"/>
  <c r="H237" i="5"/>
  <c r="I237" i="5" s="1"/>
  <c r="H238" i="5"/>
  <c r="I238" i="5" s="1"/>
  <c r="H239" i="5"/>
  <c r="I239" i="5" s="1"/>
  <c r="H240" i="5"/>
  <c r="I240" i="5" s="1"/>
  <c r="H241" i="5"/>
  <c r="I241" i="5" s="1"/>
  <c r="H242" i="5"/>
  <c r="I242" i="5" s="1"/>
  <c r="H243" i="5"/>
  <c r="I243" i="5" s="1"/>
  <c r="H244" i="5"/>
  <c r="I244" i="5" s="1"/>
  <c r="H245" i="5"/>
  <c r="I245" i="5" s="1"/>
  <c r="H246" i="5"/>
  <c r="I246" i="5" s="1"/>
  <c r="H247" i="5"/>
  <c r="I247" i="5" s="1"/>
  <c r="H248" i="5"/>
  <c r="I248" i="5" s="1"/>
  <c r="H249" i="5"/>
  <c r="I249" i="5" s="1"/>
  <c r="H250" i="5"/>
  <c r="I250" i="5" s="1"/>
  <c r="H251" i="5"/>
  <c r="I251" i="5" s="1"/>
  <c r="H252" i="5"/>
  <c r="I252" i="5" s="1"/>
  <c r="H253" i="5"/>
  <c r="I253" i="5" s="1"/>
  <c r="H254" i="5"/>
  <c r="I254" i="5" s="1"/>
  <c r="H255" i="5"/>
  <c r="I255" i="5" s="1"/>
  <c r="H256" i="5"/>
  <c r="I256" i="5" s="1"/>
  <c r="H257" i="5"/>
  <c r="I257" i="5" s="1"/>
  <c r="H258" i="5"/>
  <c r="I258" i="5" s="1"/>
  <c r="H259" i="5"/>
  <c r="I259" i="5" s="1"/>
  <c r="H260" i="5"/>
  <c r="I260" i="5" s="1"/>
  <c r="H261" i="5"/>
  <c r="I261" i="5" s="1"/>
  <c r="H262" i="5"/>
  <c r="I262" i="5" s="1"/>
  <c r="H265" i="5"/>
  <c r="I265" i="5" s="1"/>
  <c r="H266" i="5"/>
  <c r="I266" i="5" s="1"/>
  <c r="H267" i="5"/>
  <c r="I267" i="5" s="1"/>
  <c r="H268" i="5"/>
  <c r="I268" i="5" s="1"/>
  <c r="H269" i="5"/>
  <c r="I269" i="5" s="1"/>
  <c r="H270" i="5"/>
  <c r="I270" i="5" s="1"/>
  <c r="H271" i="5"/>
  <c r="I271" i="5" s="1"/>
  <c r="H272" i="5"/>
  <c r="I272" i="5" s="1"/>
  <c r="H273" i="5"/>
  <c r="I273" i="5" s="1"/>
  <c r="H274" i="5"/>
  <c r="I274" i="5" s="1"/>
  <c r="H275" i="5"/>
  <c r="I275" i="5" s="1"/>
  <c r="H276" i="5"/>
  <c r="I276" i="5" s="1"/>
  <c r="H277" i="5"/>
  <c r="I277" i="5" s="1"/>
  <c r="H278" i="5"/>
  <c r="I278" i="5" s="1"/>
  <c r="H279" i="5"/>
  <c r="I279" i="5" s="1"/>
  <c r="H280" i="5"/>
  <c r="I280" i="5" s="1"/>
  <c r="H281" i="5"/>
  <c r="I281" i="5" s="1"/>
  <c r="H282" i="5"/>
  <c r="I282" i="5" s="1"/>
  <c r="H283" i="5"/>
  <c r="I283" i="5" s="1"/>
  <c r="H284" i="5"/>
  <c r="I284" i="5" s="1"/>
  <c r="H285" i="5"/>
  <c r="I285" i="5" s="1"/>
  <c r="H286" i="5"/>
  <c r="I286" i="5" s="1"/>
  <c r="H287" i="5"/>
  <c r="I287" i="5" s="1"/>
  <c r="H288" i="5"/>
  <c r="I288" i="5" s="1"/>
  <c r="H289" i="5"/>
  <c r="I289" i="5" s="1"/>
  <c r="H290" i="5"/>
  <c r="I290" i="5" s="1"/>
  <c r="H291" i="5"/>
  <c r="I291" i="5" s="1"/>
  <c r="H292" i="5"/>
  <c r="I292" i="5" s="1"/>
  <c r="H293" i="5"/>
  <c r="I293" i="5" s="1"/>
  <c r="H294" i="5"/>
  <c r="I294" i="5" s="1"/>
  <c r="H295" i="5"/>
  <c r="I295" i="5" s="1"/>
  <c r="H296" i="5"/>
  <c r="I296" i="5" s="1"/>
  <c r="H297" i="5"/>
  <c r="I297" i="5" s="1"/>
  <c r="H298" i="5"/>
  <c r="I298" i="5" s="1"/>
  <c r="H299" i="5"/>
  <c r="I299" i="5" s="1"/>
  <c r="H300" i="5"/>
  <c r="I300" i="5" s="1"/>
  <c r="H301" i="5"/>
  <c r="I301" i="5" s="1"/>
  <c r="H302" i="5"/>
  <c r="I302" i="5" s="1"/>
  <c r="H303" i="5"/>
  <c r="I303" i="5" s="1"/>
  <c r="H304" i="5"/>
  <c r="I304" i="5" s="1"/>
  <c r="H305" i="5"/>
  <c r="I305" i="5" s="1"/>
  <c r="H306" i="5"/>
  <c r="I306" i="5" s="1"/>
  <c r="H307" i="5"/>
  <c r="I307" i="5" s="1"/>
  <c r="H308" i="5"/>
  <c r="I308" i="5" s="1"/>
  <c r="H309" i="5"/>
  <c r="I309" i="5" s="1"/>
  <c r="H310" i="5"/>
  <c r="I310" i="5" s="1"/>
  <c r="H311" i="5"/>
  <c r="I311" i="5" s="1"/>
  <c r="H312" i="5"/>
  <c r="I312" i="5" s="1"/>
  <c r="H313" i="5"/>
  <c r="I313" i="5" s="1"/>
  <c r="H317" i="5"/>
  <c r="I317" i="5" s="1"/>
  <c r="H318" i="5"/>
  <c r="I318" i="5" s="1"/>
  <c r="H319" i="5"/>
  <c r="I319" i="5" s="1"/>
  <c r="H320" i="5"/>
  <c r="I320" i="5" s="1"/>
  <c r="H321" i="5"/>
  <c r="I321" i="5" s="1"/>
  <c r="H322" i="5"/>
  <c r="I322" i="5" s="1"/>
  <c r="H323" i="5"/>
  <c r="I323" i="5" s="1"/>
  <c r="H324" i="5"/>
  <c r="I324" i="5" s="1"/>
  <c r="H325" i="5"/>
  <c r="I325" i="5" s="1"/>
  <c r="H326" i="5"/>
  <c r="I326" i="5" s="1"/>
  <c r="H328" i="5"/>
  <c r="I328" i="5" s="1"/>
  <c r="H329" i="5"/>
  <c r="I329" i="5" s="1"/>
  <c r="H330" i="5"/>
  <c r="I330" i="5" s="1"/>
  <c r="H331" i="5"/>
  <c r="I331" i="5" s="1"/>
  <c r="H332" i="5"/>
  <c r="I332" i="5" s="1"/>
  <c r="H333" i="5"/>
  <c r="I333" i="5" s="1"/>
  <c r="H334" i="5"/>
  <c r="I334" i="5" s="1"/>
  <c r="H335" i="5"/>
  <c r="I335" i="5" s="1"/>
  <c r="H336" i="5"/>
  <c r="I336" i="5" s="1"/>
  <c r="H337" i="5"/>
  <c r="I337" i="5" s="1"/>
  <c r="H338" i="5"/>
  <c r="I338" i="5" s="1"/>
  <c r="H339" i="5"/>
  <c r="I339" i="5" s="1"/>
  <c r="H340" i="5"/>
  <c r="I340" i="5" s="1"/>
  <c r="H341" i="5"/>
  <c r="I341" i="5" s="1"/>
  <c r="H342" i="5"/>
  <c r="I342" i="5" s="1"/>
  <c r="H343" i="5"/>
  <c r="I343" i="5" s="1"/>
  <c r="H344" i="5"/>
  <c r="I344" i="5" s="1"/>
  <c r="H345" i="5"/>
  <c r="I345" i="5" s="1"/>
  <c r="H346" i="5"/>
  <c r="I346" i="5" s="1"/>
  <c r="H347" i="5"/>
  <c r="I347" i="5" s="1"/>
  <c r="H348" i="5"/>
  <c r="I348" i="5" s="1"/>
  <c r="H349" i="5"/>
  <c r="I349" i="5" s="1"/>
  <c r="H350" i="5"/>
  <c r="I350" i="5" s="1"/>
  <c r="H351" i="5"/>
  <c r="I351" i="5" s="1"/>
  <c r="H352" i="5"/>
  <c r="I352" i="5" s="1"/>
  <c r="H353" i="5"/>
  <c r="I353" i="5" s="1"/>
  <c r="H354" i="5"/>
  <c r="I354" i="5" s="1"/>
  <c r="H356" i="5"/>
  <c r="I356" i="5" s="1"/>
  <c r="H357" i="5"/>
  <c r="I357" i="5" s="1"/>
  <c r="H358" i="5"/>
  <c r="I358" i="5" s="1"/>
  <c r="H359" i="5"/>
  <c r="I359" i="5" s="1"/>
  <c r="H360" i="5"/>
  <c r="I360" i="5" s="1"/>
  <c r="H361" i="5"/>
  <c r="I361" i="5" s="1"/>
  <c r="H362" i="5"/>
  <c r="I362" i="5" s="1"/>
  <c r="H363" i="5"/>
  <c r="I363" i="5" s="1"/>
  <c r="H364" i="5"/>
  <c r="I364" i="5" s="1"/>
  <c r="H365" i="5"/>
  <c r="I365" i="5" s="1"/>
  <c r="H366" i="5"/>
  <c r="I366" i="5" s="1"/>
  <c r="H367" i="5"/>
  <c r="I367" i="5" s="1"/>
  <c r="H368" i="5"/>
  <c r="I368" i="5" s="1"/>
  <c r="H369" i="5"/>
  <c r="I369" i="5" s="1"/>
  <c r="H370" i="5"/>
  <c r="I370" i="5" s="1"/>
  <c r="H371" i="5"/>
  <c r="I371" i="5" s="1"/>
  <c r="H372" i="5"/>
  <c r="I372" i="5" s="1"/>
  <c r="H373" i="5"/>
  <c r="I373" i="5" s="1"/>
  <c r="H374" i="5"/>
  <c r="I374" i="5" s="1"/>
  <c r="H375" i="5"/>
  <c r="I375" i="5" s="1"/>
  <c r="H376" i="5"/>
  <c r="I376" i="5" s="1"/>
  <c r="H377" i="5"/>
  <c r="I377" i="5" s="1"/>
  <c r="H379" i="5"/>
  <c r="I379" i="5" s="1"/>
  <c r="H380" i="5"/>
  <c r="I380" i="5" s="1"/>
  <c r="H381" i="5"/>
  <c r="I381" i="5" s="1"/>
  <c r="H382" i="5"/>
  <c r="I382" i="5" s="1"/>
  <c r="H383" i="5"/>
  <c r="I383" i="5" s="1"/>
  <c r="H384" i="5"/>
  <c r="I384" i="5" s="1"/>
  <c r="H385" i="5"/>
  <c r="I385" i="5" s="1"/>
  <c r="H386" i="5"/>
  <c r="I386" i="5" s="1"/>
  <c r="H387" i="5"/>
  <c r="I387" i="5" s="1"/>
  <c r="H388" i="5"/>
  <c r="I388" i="5" s="1"/>
  <c r="H389" i="5"/>
  <c r="I389" i="5" s="1"/>
  <c r="H390" i="5"/>
  <c r="I390" i="5" s="1"/>
  <c r="H391" i="5"/>
  <c r="I391" i="5" s="1"/>
  <c r="H392" i="5"/>
  <c r="I392" i="5" s="1"/>
  <c r="H393" i="5"/>
  <c r="I393" i="5" s="1"/>
  <c r="H394" i="5"/>
  <c r="I394" i="5" s="1"/>
  <c r="H395" i="5"/>
  <c r="I395" i="5" s="1"/>
  <c r="H396" i="5"/>
  <c r="I396" i="5" s="1"/>
  <c r="H397" i="5"/>
  <c r="I397" i="5" s="1"/>
  <c r="H398" i="5"/>
  <c r="I398" i="5" s="1"/>
  <c r="H399" i="5"/>
  <c r="I399" i="5" s="1"/>
  <c r="H400" i="5"/>
  <c r="I400" i="5" s="1"/>
  <c r="H401" i="5"/>
  <c r="I401" i="5" s="1"/>
  <c r="H402" i="5"/>
  <c r="I402" i="5" s="1"/>
  <c r="H403" i="5"/>
  <c r="I403" i="5" s="1"/>
  <c r="H404" i="5"/>
  <c r="I404" i="5" s="1"/>
  <c r="H405" i="5"/>
  <c r="I405" i="5" s="1"/>
  <c r="H406" i="5"/>
  <c r="I406" i="5" s="1"/>
  <c r="H408" i="5"/>
  <c r="I408" i="5" s="1"/>
  <c r="H409" i="5"/>
  <c r="I409" i="5" s="1"/>
  <c r="H410" i="5"/>
  <c r="I410" i="5" s="1"/>
  <c r="H411" i="5"/>
  <c r="I411" i="5" s="1"/>
  <c r="H412" i="5"/>
  <c r="I412" i="5" s="1"/>
  <c r="H413" i="5"/>
  <c r="I413" i="5" s="1"/>
  <c r="H414" i="5"/>
  <c r="I414" i="5" s="1"/>
  <c r="H415" i="5"/>
  <c r="I415" i="5" s="1"/>
  <c r="H416" i="5"/>
  <c r="I416" i="5" s="1"/>
  <c r="H417" i="5"/>
  <c r="I417" i="5" s="1"/>
  <c r="H418" i="5"/>
  <c r="I418" i="5" s="1"/>
  <c r="H419" i="5"/>
  <c r="I419" i="5" s="1"/>
  <c r="H420" i="5"/>
  <c r="I420" i="5" s="1"/>
  <c r="H421" i="5"/>
  <c r="I421" i="5" s="1"/>
  <c r="H422" i="5"/>
  <c r="I422" i="5" s="1"/>
  <c r="H423" i="5"/>
  <c r="I423" i="5" s="1"/>
  <c r="H424" i="5"/>
  <c r="I424" i="5" s="1"/>
  <c r="H425" i="5"/>
  <c r="I425" i="5" s="1"/>
  <c r="H426" i="5"/>
  <c r="I426" i="5" s="1"/>
  <c r="H427" i="5"/>
  <c r="I427" i="5" s="1"/>
  <c r="H428" i="5"/>
  <c r="I428" i="5" s="1"/>
  <c r="H430" i="5"/>
  <c r="I430" i="5" s="1"/>
  <c r="H431" i="5"/>
  <c r="I431" i="5" s="1"/>
  <c r="H432" i="5"/>
  <c r="I432" i="5" s="1"/>
  <c r="H433" i="5"/>
  <c r="I433" i="5" s="1"/>
  <c r="H434" i="5"/>
  <c r="I434" i="5" s="1"/>
  <c r="H435" i="5"/>
  <c r="I435" i="5" s="1"/>
  <c r="H436" i="5"/>
  <c r="I436" i="5" s="1"/>
  <c r="H437" i="5"/>
  <c r="I437" i="5" s="1"/>
  <c r="H439" i="5"/>
  <c r="I439" i="5" s="1"/>
  <c r="H440" i="5"/>
  <c r="I440" i="5" s="1"/>
  <c r="H441" i="5"/>
  <c r="I441" i="5" s="1"/>
  <c r="H442" i="5"/>
  <c r="I442" i="5" s="1"/>
  <c r="H443" i="5"/>
  <c r="I443" i="5" s="1"/>
  <c r="H444" i="5"/>
  <c r="I444" i="5" s="1"/>
  <c r="H445" i="5"/>
  <c r="I445" i="5" s="1"/>
  <c r="H446" i="5"/>
  <c r="I446" i="5" s="1"/>
  <c r="H447" i="5"/>
  <c r="I447" i="5" s="1"/>
  <c r="H448" i="5"/>
  <c r="I448" i="5" s="1"/>
  <c r="H449" i="5"/>
  <c r="I449" i="5" s="1"/>
  <c r="H450" i="5"/>
  <c r="I450" i="5" s="1"/>
  <c r="H451" i="5"/>
  <c r="I451" i="5" s="1"/>
  <c r="H452" i="5"/>
  <c r="I452" i="5" s="1"/>
  <c r="H453" i="5"/>
  <c r="I453" i="5" s="1"/>
  <c r="H454" i="5"/>
  <c r="I454" i="5" s="1"/>
  <c r="H455" i="5"/>
  <c r="I455" i="5" s="1"/>
  <c r="H456" i="5"/>
  <c r="I456" i="5" s="1"/>
  <c r="H457" i="5"/>
  <c r="I457" i="5" s="1"/>
  <c r="H458" i="5"/>
  <c r="I458" i="5" s="1"/>
  <c r="H459" i="5"/>
  <c r="I459" i="5" s="1"/>
  <c r="H460" i="5"/>
  <c r="I460" i="5" s="1"/>
  <c r="H461" i="5"/>
  <c r="I461" i="5" s="1"/>
  <c r="H462" i="5"/>
  <c r="I462" i="5" s="1"/>
  <c r="H463" i="5"/>
  <c r="I463" i="5" s="1"/>
  <c r="H464" i="5"/>
  <c r="I464" i="5" s="1"/>
  <c r="H465" i="5"/>
  <c r="I465" i="5" s="1"/>
  <c r="H466" i="5"/>
  <c r="I466" i="5" s="1"/>
  <c r="H467" i="5"/>
  <c r="I467" i="5" s="1"/>
  <c r="H468" i="5"/>
  <c r="I468" i="5" s="1"/>
  <c r="H469" i="5"/>
  <c r="I469" i="5" s="1"/>
  <c r="H470" i="5"/>
  <c r="I470" i="5" s="1"/>
  <c r="H471" i="5"/>
  <c r="I471" i="5" s="1"/>
  <c r="H472" i="5"/>
  <c r="I472" i="5" s="1"/>
  <c r="H473" i="5"/>
  <c r="I473" i="5" s="1"/>
  <c r="H475" i="5"/>
  <c r="I475" i="5" s="1"/>
  <c r="H476" i="5"/>
  <c r="I476" i="5" s="1"/>
  <c r="H477" i="5"/>
  <c r="I477" i="5" s="1"/>
  <c r="H478" i="5"/>
  <c r="I478" i="5" s="1"/>
  <c r="H479" i="5"/>
  <c r="I479" i="5" s="1"/>
  <c r="H480" i="5"/>
  <c r="I480" i="5" s="1"/>
  <c r="H481" i="5"/>
  <c r="I481" i="5" s="1"/>
  <c r="H482" i="5"/>
  <c r="I482" i="5" s="1"/>
  <c r="H483" i="5"/>
  <c r="I483" i="5" s="1"/>
  <c r="H484" i="5"/>
  <c r="I484" i="5" s="1"/>
  <c r="H485" i="5"/>
  <c r="I485" i="5" s="1"/>
  <c r="H486" i="5"/>
  <c r="I486" i="5" s="1"/>
  <c r="H487" i="5"/>
  <c r="I487" i="5" s="1"/>
  <c r="H488" i="5"/>
  <c r="I488" i="5" s="1"/>
  <c r="H489" i="5"/>
  <c r="I489" i="5" s="1"/>
  <c r="H490" i="5"/>
  <c r="I490" i="5" s="1"/>
  <c r="H491" i="5"/>
  <c r="I491" i="5" s="1"/>
  <c r="H492" i="5"/>
  <c r="I492" i="5" s="1"/>
  <c r="H493" i="5"/>
  <c r="I493" i="5" s="1"/>
  <c r="H494" i="5"/>
  <c r="I494" i="5" s="1"/>
  <c r="H497" i="5"/>
  <c r="I497" i="5" s="1"/>
  <c r="H498" i="5"/>
  <c r="I498" i="5" s="1"/>
  <c r="H499" i="5"/>
  <c r="I499" i="5" s="1"/>
  <c r="H500" i="5"/>
  <c r="I500" i="5" s="1"/>
  <c r="H501" i="5"/>
  <c r="I501" i="5" s="1"/>
  <c r="H502" i="5"/>
  <c r="I502" i="5" s="1"/>
  <c r="H503" i="5"/>
  <c r="I503" i="5" s="1"/>
  <c r="H504" i="5"/>
  <c r="I504" i="5" s="1"/>
  <c r="H505" i="5"/>
  <c r="I505" i="5" s="1"/>
  <c r="H506" i="5"/>
  <c r="I506" i="5" s="1"/>
  <c r="H507" i="5"/>
  <c r="I507" i="5" s="1"/>
  <c r="H508" i="5"/>
  <c r="I508" i="5" s="1"/>
  <c r="H509" i="5"/>
  <c r="I509" i="5" s="1"/>
  <c r="H510" i="5"/>
  <c r="I510" i="5" s="1"/>
  <c r="H511" i="5"/>
  <c r="I511" i="5" s="1"/>
  <c r="H512" i="5"/>
  <c r="I512" i="5" s="1"/>
  <c r="H513" i="5"/>
  <c r="I513" i="5" s="1"/>
  <c r="H514" i="5"/>
  <c r="I514" i="5" s="1"/>
  <c r="H515" i="5"/>
  <c r="I515" i="5" s="1"/>
  <c r="H516" i="5"/>
  <c r="I516" i="5" s="1"/>
  <c r="H517" i="5"/>
  <c r="I517" i="5" s="1"/>
  <c r="H518" i="5"/>
  <c r="I518" i="5" s="1"/>
  <c r="H519" i="5"/>
  <c r="I519" i="5" s="1"/>
  <c r="H520" i="5"/>
  <c r="I520" i="5" s="1"/>
  <c r="H521" i="5"/>
  <c r="I521" i="5" s="1"/>
  <c r="H522" i="5"/>
  <c r="I522" i="5" s="1"/>
  <c r="H523" i="5"/>
  <c r="I523" i="5" s="1"/>
  <c r="H524" i="5"/>
  <c r="I524" i="5" s="1"/>
  <c r="H525" i="5"/>
  <c r="I525" i="5" s="1"/>
  <c r="H526" i="5"/>
  <c r="I526" i="5" s="1"/>
  <c r="H528" i="5"/>
  <c r="I528" i="5" s="1"/>
  <c r="H529" i="5"/>
  <c r="I529" i="5" s="1"/>
  <c r="H530" i="5"/>
  <c r="I530" i="5" s="1"/>
  <c r="H531" i="5"/>
  <c r="I531" i="5" s="1"/>
  <c r="H532" i="5"/>
  <c r="I532" i="5" s="1"/>
  <c r="H533" i="5"/>
  <c r="I533" i="5" s="1"/>
  <c r="H534" i="5"/>
  <c r="I534" i="5" s="1"/>
  <c r="H535" i="5"/>
  <c r="I535" i="5" s="1"/>
  <c r="H537" i="5"/>
  <c r="I537" i="5" s="1"/>
  <c r="H538" i="5"/>
  <c r="I538" i="5" s="1"/>
  <c r="H539" i="5"/>
  <c r="I539" i="5" s="1"/>
  <c r="H540" i="5"/>
  <c r="I540" i="5" s="1"/>
  <c r="H541" i="5"/>
  <c r="I541" i="5" s="1"/>
  <c r="H542" i="5"/>
  <c r="I542" i="5" s="1"/>
  <c r="H543" i="5"/>
  <c r="I543" i="5" s="1"/>
  <c r="H544" i="5"/>
  <c r="I544" i="5" s="1"/>
  <c r="H545" i="5"/>
  <c r="I545" i="5" s="1"/>
  <c r="H546" i="5"/>
  <c r="I546" i="5" s="1"/>
  <c r="H547" i="5"/>
  <c r="I547" i="5" s="1"/>
  <c r="H548" i="5"/>
  <c r="I548" i="5" s="1"/>
  <c r="H549" i="5"/>
  <c r="I549" i="5" s="1"/>
  <c r="H550" i="5"/>
  <c r="I550" i="5" s="1"/>
  <c r="H551" i="5"/>
  <c r="I551" i="5" s="1"/>
  <c r="H552" i="5"/>
  <c r="I552" i="5" s="1"/>
  <c r="H553" i="5"/>
  <c r="I553" i="5" s="1"/>
  <c r="H554" i="5"/>
  <c r="I554" i="5" s="1"/>
  <c r="H555" i="5"/>
  <c r="I555" i="5" s="1"/>
  <c r="H556" i="5"/>
  <c r="I556" i="5" s="1"/>
  <c r="H557" i="5"/>
  <c r="I557" i="5" s="1"/>
  <c r="H560" i="5"/>
  <c r="I560" i="5" s="1"/>
  <c r="H561" i="5"/>
  <c r="I561" i="5" s="1"/>
  <c r="H562" i="5"/>
  <c r="I562" i="5" s="1"/>
  <c r="H563" i="5"/>
  <c r="I563" i="5" s="1"/>
  <c r="H564" i="5"/>
  <c r="I564" i="5" s="1"/>
  <c r="H565" i="5"/>
  <c r="I565" i="5" s="1"/>
  <c r="H566" i="5"/>
  <c r="I566" i="5" s="1"/>
  <c r="H567" i="5"/>
  <c r="I567" i="5" s="1"/>
  <c r="H568" i="5"/>
  <c r="I568" i="5" s="1"/>
  <c r="H569" i="5"/>
  <c r="I569" i="5" s="1"/>
  <c r="H570" i="5"/>
  <c r="I570" i="5" s="1"/>
  <c r="H571" i="5"/>
  <c r="I571" i="5" s="1"/>
  <c r="H572" i="5"/>
  <c r="I572" i="5" s="1"/>
  <c r="H573" i="5"/>
  <c r="I573" i="5" s="1"/>
  <c r="H574" i="5"/>
  <c r="I574" i="5" s="1"/>
  <c r="H575" i="5"/>
  <c r="I575" i="5" s="1"/>
  <c r="H576" i="5"/>
  <c r="I576" i="5" s="1"/>
  <c r="H577" i="5"/>
  <c r="I577" i="5" s="1"/>
  <c r="H578" i="5"/>
  <c r="I578" i="5" s="1"/>
  <c r="H579" i="5"/>
  <c r="I579" i="5" s="1"/>
  <c r="H580" i="5"/>
  <c r="I580" i="5" s="1"/>
  <c r="H581" i="5"/>
  <c r="I581" i="5" s="1"/>
  <c r="H582" i="5"/>
  <c r="I582" i="5" s="1"/>
  <c r="H583" i="5"/>
  <c r="I583" i="5" s="1"/>
  <c r="H584" i="5"/>
  <c r="I584" i="5" s="1"/>
  <c r="H585" i="5"/>
  <c r="I585" i="5" s="1"/>
  <c r="H586" i="5"/>
  <c r="I586" i="5" s="1"/>
  <c r="H587" i="5"/>
  <c r="I587" i="5" s="1"/>
  <c r="H588" i="5"/>
  <c r="I588" i="5" s="1"/>
  <c r="H589" i="5"/>
  <c r="I589" i="5" s="1"/>
  <c r="H590" i="5"/>
  <c r="I590" i="5" s="1"/>
  <c r="H591" i="5"/>
  <c r="I591" i="5" s="1"/>
  <c r="H592" i="5"/>
  <c r="I592" i="5" s="1"/>
  <c r="H593" i="5"/>
  <c r="I593" i="5" s="1"/>
  <c r="H595" i="5"/>
  <c r="I595" i="5" s="1"/>
  <c r="H596" i="5"/>
  <c r="I596" i="5" s="1"/>
  <c r="H597" i="5"/>
  <c r="I597" i="5" s="1"/>
  <c r="H598" i="5"/>
  <c r="I598" i="5" s="1"/>
  <c r="H599" i="5"/>
  <c r="I599" i="5" s="1"/>
  <c r="H600" i="5"/>
  <c r="I600" i="5" s="1"/>
  <c r="H601" i="5"/>
  <c r="I601" i="5" s="1"/>
  <c r="H602" i="5"/>
  <c r="I602" i="5" s="1"/>
  <c r="H603" i="5"/>
  <c r="I603" i="5" s="1"/>
  <c r="H604" i="5"/>
  <c r="I604" i="5" s="1"/>
  <c r="H605" i="5"/>
  <c r="I605" i="5" s="1"/>
  <c r="H606" i="5"/>
  <c r="I606" i="5" s="1"/>
  <c r="H607" i="5"/>
  <c r="I607" i="5" s="1"/>
  <c r="H608" i="5"/>
  <c r="I608" i="5" s="1"/>
  <c r="H609" i="5"/>
  <c r="I609" i="5" s="1"/>
  <c r="H610" i="5"/>
  <c r="I610" i="5" s="1"/>
  <c r="H611" i="5"/>
  <c r="I611" i="5" s="1"/>
  <c r="H612" i="5"/>
  <c r="I612" i="5" s="1"/>
  <c r="H613" i="5"/>
  <c r="I613" i="5" s="1"/>
  <c r="H614" i="5"/>
  <c r="I614" i="5" s="1"/>
  <c r="H615" i="5"/>
  <c r="I615" i="5" s="1"/>
  <c r="H616" i="5"/>
  <c r="I616" i="5" s="1"/>
  <c r="H617" i="5"/>
  <c r="I617" i="5" s="1"/>
  <c r="H618" i="5"/>
  <c r="I618" i="5" s="1"/>
  <c r="H619" i="5"/>
  <c r="I619" i="5" s="1"/>
  <c r="H620" i="5"/>
  <c r="I620" i="5" s="1"/>
  <c r="H621" i="5"/>
  <c r="I621" i="5" s="1"/>
  <c r="H622" i="5"/>
  <c r="I622" i="5" s="1"/>
  <c r="H623" i="5"/>
  <c r="I623" i="5" s="1"/>
  <c r="H624" i="5"/>
  <c r="I624" i="5" s="1"/>
  <c r="H625" i="5"/>
  <c r="I625" i="5" s="1"/>
  <c r="H626" i="5"/>
  <c r="I626" i="5" s="1"/>
  <c r="H627" i="5"/>
  <c r="I627" i="5" s="1"/>
  <c r="H628" i="5"/>
  <c r="I628" i="5" s="1"/>
  <c r="H629" i="5"/>
  <c r="I629" i="5" s="1"/>
  <c r="H631" i="5"/>
  <c r="I631" i="5" s="1"/>
  <c r="H632" i="5"/>
  <c r="I632" i="5" s="1"/>
  <c r="H633" i="5"/>
  <c r="I633" i="5" s="1"/>
  <c r="H634" i="5"/>
  <c r="I634" i="5" s="1"/>
  <c r="H635" i="5"/>
  <c r="I635" i="5" s="1"/>
  <c r="H636" i="5"/>
  <c r="I636" i="5" s="1"/>
  <c r="H637" i="5"/>
  <c r="I637" i="5" s="1"/>
  <c r="H638" i="5"/>
  <c r="I638" i="5" s="1"/>
  <c r="H639" i="5"/>
  <c r="I639" i="5" s="1"/>
  <c r="H640" i="5"/>
  <c r="I640" i="5" s="1"/>
  <c r="H641" i="5"/>
  <c r="I641" i="5" s="1"/>
  <c r="H642" i="5"/>
  <c r="I642" i="5" s="1"/>
  <c r="H643" i="5"/>
  <c r="I643" i="5" s="1"/>
  <c r="H644" i="5"/>
  <c r="I644" i="5" s="1"/>
  <c r="H645" i="5"/>
  <c r="I645" i="5" s="1"/>
  <c r="H646" i="5"/>
  <c r="I646" i="5" s="1"/>
  <c r="H647" i="5"/>
  <c r="I647" i="5" s="1"/>
  <c r="H648" i="5"/>
  <c r="I648" i="5" s="1"/>
  <c r="H649" i="5"/>
  <c r="I649" i="5" s="1"/>
  <c r="H650" i="5"/>
  <c r="I650" i="5" s="1"/>
  <c r="H651" i="5"/>
  <c r="I651" i="5" s="1"/>
  <c r="H652" i="5"/>
  <c r="I652" i="5" s="1"/>
  <c r="H653" i="5"/>
  <c r="I653" i="5" s="1"/>
  <c r="H654" i="5"/>
  <c r="I654" i="5" s="1"/>
  <c r="H655" i="5"/>
  <c r="I655" i="5" s="1"/>
  <c r="H656" i="5"/>
  <c r="I656" i="5" s="1"/>
  <c r="H657" i="5"/>
  <c r="I657" i="5" s="1"/>
  <c r="H658" i="5"/>
  <c r="I658" i="5" s="1"/>
  <c r="H659" i="5"/>
  <c r="I659" i="5" s="1"/>
  <c r="H660" i="5"/>
  <c r="I660" i="5" s="1"/>
  <c r="H661" i="5"/>
  <c r="I661" i="5" s="1"/>
  <c r="H662" i="5"/>
  <c r="I662" i="5" s="1"/>
  <c r="H663" i="5"/>
  <c r="I663" i="5" s="1"/>
  <c r="H664" i="5"/>
  <c r="I664" i="5" s="1"/>
  <c r="H665" i="5"/>
  <c r="I665" i="5" s="1"/>
  <c r="H667" i="5"/>
  <c r="I667" i="5" s="1"/>
  <c r="H668" i="5"/>
  <c r="I668" i="5" s="1"/>
  <c r="H669" i="5"/>
  <c r="I669" i="5" s="1"/>
  <c r="H670" i="5"/>
  <c r="I670" i="5" s="1"/>
  <c r="H671" i="5"/>
  <c r="I671" i="5" s="1"/>
  <c r="H672" i="5"/>
  <c r="I672" i="5" s="1"/>
  <c r="H673" i="5"/>
  <c r="I673" i="5" s="1"/>
  <c r="H674" i="5"/>
  <c r="I674" i="5" s="1"/>
  <c r="H675" i="5"/>
  <c r="I675" i="5" s="1"/>
  <c r="H676" i="5"/>
  <c r="I676" i="5" s="1"/>
  <c r="H677" i="5"/>
  <c r="I677" i="5" s="1"/>
  <c r="H678" i="5"/>
  <c r="I678" i="5" s="1"/>
  <c r="H679" i="5"/>
  <c r="I679" i="5" s="1"/>
  <c r="H680" i="5"/>
  <c r="I680" i="5" s="1"/>
  <c r="H681" i="5"/>
  <c r="I681" i="5" s="1"/>
  <c r="H682" i="5"/>
  <c r="I682" i="5" s="1"/>
  <c r="H684" i="5"/>
  <c r="I684" i="5" s="1"/>
  <c r="H685" i="5"/>
  <c r="I685" i="5" s="1"/>
  <c r="H686" i="5"/>
  <c r="I686" i="5" s="1"/>
  <c r="H687" i="5"/>
  <c r="I687" i="5" s="1"/>
  <c r="H688" i="5"/>
  <c r="I688" i="5" s="1"/>
  <c r="H689" i="5"/>
  <c r="I689" i="5" s="1"/>
  <c r="H690" i="5"/>
  <c r="I690" i="5" s="1"/>
  <c r="H691" i="5"/>
  <c r="I691" i="5" s="1"/>
  <c r="H692" i="5"/>
  <c r="I692" i="5" s="1"/>
  <c r="H693" i="5"/>
  <c r="I693" i="5" s="1"/>
  <c r="H694" i="5"/>
  <c r="I694" i="5" s="1"/>
  <c r="H695" i="5"/>
  <c r="I695" i="5" s="1"/>
  <c r="H696" i="5"/>
  <c r="I696" i="5" s="1"/>
  <c r="H697" i="5"/>
  <c r="I697" i="5" s="1"/>
  <c r="H698" i="5"/>
  <c r="I698" i="5" s="1"/>
  <c r="H699" i="5"/>
  <c r="I699" i="5" s="1"/>
  <c r="H700" i="5"/>
  <c r="I700" i="5" s="1"/>
  <c r="H701" i="5"/>
  <c r="I701" i="5" s="1"/>
  <c r="H702" i="5"/>
  <c r="I702" i="5" s="1"/>
  <c r="H703" i="5"/>
  <c r="I703" i="5" s="1"/>
  <c r="H706" i="5"/>
  <c r="I706" i="5" s="1"/>
  <c r="H707" i="5"/>
  <c r="I707" i="5" s="1"/>
  <c r="H708" i="5"/>
  <c r="I708" i="5" s="1"/>
  <c r="H709" i="5"/>
  <c r="I709" i="5" s="1"/>
  <c r="H710" i="5"/>
  <c r="I710" i="5" s="1"/>
  <c r="H711" i="5"/>
  <c r="I711" i="5" s="1"/>
  <c r="H712" i="5"/>
  <c r="I712" i="5" s="1"/>
  <c r="H713" i="5"/>
  <c r="I713" i="5" s="1"/>
  <c r="H714" i="5"/>
  <c r="I714" i="5" s="1"/>
  <c r="H715" i="5"/>
  <c r="I715" i="5" s="1"/>
  <c r="H716" i="5"/>
  <c r="I716" i="5" s="1"/>
  <c r="H717" i="5"/>
  <c r="I717" i="5" s="1"/>
  <c r="H718" i="5"/>
  <c r="I718" i="5" s="1"/>
  <c r="H719" i="5"/>
  <c r="I719" i="5" s="1"/>
  <c r="H720" i="5"/>
  <c r="I720" i="5" s="1"/>
  <c r="H721" i="5"/>
  <c r="I721" i="5" s="1"/>
  <c r="H722" i="5"/>
  <c r="I722" i="5" s="1"/>
  <c r="H723" i="5"/>
  <c r="I723" i="5" s="1"/>
  <c r="H724" i="5"/>
  <c r="I724" i="5" s="1"/>
  <c r="H725" i="5"/>
  <c r="I725" i="5" s="1"/>
  <c r="H726" i="5"/>
  <c r="I726" i="5" s="1"/>
  <c r="H727" i="5"/>
  <c r="I727" i="5" s="1"/>
  <c r="H728" i="5"/>
  <c r="I728" i="5" s="1"/>
  <c r="H729" i="5"/>
  <c r="I729" i="5" s="1"/>
  <c r="H730" i="5"/>
  <c r="I730" i="5" s="1"/>
  <c r="H731" i="5"/>
  <c r="I731" i="5" s="1"/>
  <c r="H732" i="5"/>
  <c r="I732" i="5" s="1"/>
  <c r="H733" i="5"/>
  <c r="I733" i="5" s="1"/>
  <c r="H734" i="5"/>
  <c r="I734" i="5" s="1"/>
  <c r="H735" i="5"/>
  <c r="I735" i="5" s="1"/>
  <c r="H737" i="5"/>
  <c r="I737" i="5" s="1"/>
  <c r="H738" i="5"/>
  <c r="I738" i="5" s="1"/>
  <c r="H739" i="5"/>
  <c r="I739" i="5" s="1"/>
  <c r="H740" i="5"/>
  <c r="I740" i="5" s="1"/>
  <c r="H741" i="5"/>
  <c r="I741" i="5" s="1"/>
  <c r="H742" i="5"/>
  <c r="I742" i="5" s="1"/>
  <c r="H743" i="5"/>
  <c r="I743" i="5" s="1"/>
  <c r="H744" i="5"/>
  <c r="I744" i="5" s="1"/>
  <c r="H746" i="5"/>
  <c r="I746" i="5" s="1"/>
  <c r="H747" i="5"/>
  <c r="I747" i="5" s="1"/>
  <c r="H748" i="5"/>
  <c r="I748" i="5" s="1"/>
  <c r="H749" i="5"/>
  <c r="I749" i="5" s="1"/>
  <c r="H750" i="5"/>
  <c r="I750" i="5" s="1"/>
  <c r="H751" i="5"/>
  <c r="I751" i="5" s="1"/>
  <c r="H752" i="5"/>
  <c r="I752" i="5" s="1"/>
  <c r="H753" i="5"/>
  <c r="I753" i="5" s="1"/>
  <c r="H754" i="5"/>
  <c r="I754" i="5" s="1"/>
  <c r="H755" i="5"/>
  <c r="I755" i="5" s="1"/>
  <c r="H756" i="5"/>
  <c r="I756" i="5" s="1"/>
  <c r="H757" i="5"/>
  <c r="I757" i="5" s="1"/>
  <c r="H758" i="5"/>
  <c r="I758" i="5" s="1"/>
  <c r="H759" i="5"/>
  <c r="I759" i="5" s="1"/>
  <c r="H760" i="5"/>
  <c r="I760" i="5" s="1"/>
  <c r="H761" i="5"/>
  <c r="I761" i="5" s="1"/>
  <c r="H762" i="5"/>
  <c r="I762" i="5" s="1"/>
  <c r="H763" i="5"/>
  <c r="I763" i="5" s="1"/>
  <c r="H764" i="5"/>
  <c r="I764" i="5" s="1"/>
  <c r="H765" i="5"/>
  <c r="I765" i="5" s="1"/>
  <c r="H766" i="5"/>
  <c r="I766" i="5" s="1"/>
  <c r="H767" i="5"/>
  <c r="I767" i="5" s="1"/>
  <c r="H768" i="5"/>
  <c r="I768" i="5" s="1"/>
  <c r="H769" i="5"/>
  <c r="I769" i="5" s="1"/>
  <c r="H770" i="5"/>
  <c r="I770" i="5" s="1"/>
  <c r="H771" i="5"/>
  <c r="I771" i="5" s="1"/>
  <c r="H772" i="5"/>
  <c r="I772" i="5" s="1"/>
  <c r="H773" i="5"/>
  <c r="I773" i="5" s="1"/>
  <c r="H774" i="5"/>
  <c r="I774" i="5" s="1"/>
  <c r="H775" i="5"/>
  <c r="I775" i="5" s="1"/>
  <c r="H776" i="5"/>
  <c r="I776" i="5" s="1"/>
  <c r="H777" i="5"/>
  <c r="I777" i="5" s="1"/>
  <c r="H778" i="5"/>
  <c r="I778" i="5" s="1"/>
  <c r="H779" i="5"/>
  <c r="I779" i="5" s="1"/>
  <c r="H780" i="5"/>
  <c r="I780" i="5" s="1"/>
  <c r="H782" i="5"/>
  <c r="I782" i="5" s="1"/>
  <c r="H783" i="5"/>
  <c r="I783" i="5" s="1"/>
  <c r="H784" i="5"/>
  <c r="I784" i="5" s="1"/>
  <c r="H785" i="5"/>
  <c r="I785" i="5" s="1"/>
  <c r="H786" i="5"/>
  <c r="I786" i="5" s="1"/>
  <c r="H787" i="5"/>
  <c r="I787" i="5" s="1"/>
  <c r="H788" i="5"/>
  <c r="I788" i="5" s="1"/>
  <c r="H789" i="5"/>
  <c r="I789" i="5" s="1"/>
  <c r="H790" i="5"/>
  <c r="I790" i="5" s="1"/>
  <c r="H791" i="5"/>
  <c r="I791" i="5" s="1"/>
  <c r="H792" i="5"/>
  <c r="I792" i="5" s="1"/>
  <c r="H793" i="5"/>
  <c r="I793" i="5" s="1"/>
  <c r="H794" i="5"/>
  <c r="I794" i="5" s="1"/>
  <c r="H795" i="5"/>
  <c r="I795" i="5" s="1"/>
  <c r="H796" i="5"/>
  <c r="I796" i="5" s="1"/>
  <c r="H797" i="5"/>
  <c r="I797" i="5" s="1"/>
  <c r="H799" i="5"/>
  <c r="I799" i="5" s="1"/>
  <c r="H800" i="5"/>
  <c r="I800" i="5" s="1"/>
  <c r="H801" i="5"/>
  <c r="I801" i="5" s="1"/>
  <c r="H802" i="5"/>
  <c r="I802" i="5" s="1"/>
  <c r="H803" i="5"/>
  <c r="I803" i="5" s="1"/>
  <c r="H804" i="5"/>
  <c r="I804" i="5" s="1"/>
  <c r="H805" i="5"/>
  <c r="I805" i="5" s="1"/>
  <c r="H806" i="5"/>
  <c r="I806" i="5" s="1"/>
  <c r="H807" i="5"/>
  <c r="I807" i="5" s="1"/>
  <c r="H808" i="5"/>
  <c r="I808" i="5" s="1"/>
  <c r="H809" i="5"/>
  <c r="I809" i="5" s="1"/>
  <c r="H810" i="5"/>
  <c r="I810" i="5" s="1"/>
  <c r="H811" i="5"/>
  <c r="I811" i="5" s="1"/>
  <c r="H812" i="5"/>
  <c r="I812" i="5" s="1"/>
  <c r="H813" i="5"/>
  <c r="I813" i="5" s="1"/>
  <c r="H814" i="5"/>
  <c r="I814" i="5" s="1"/>
  <c r="H815" i="5"/>
  <c r="I815" i="5" s="1"/>
  <c r="H816" i="5"/>
  <c r="I816" i="5" s="1"/>
  <c r="H817" i="5"/>
  <c r="I817" i="5" s="1"/>
  <c r="H818" i="5"/>
  <c r="I818" i="5" s="1"/>
  <c r="I5" i="5" l="1"/>
  <c r="I13" i="5"/>
  <c r="I158" i="5"/>
  <c r="I781" i="5"/>
  <c r="I683" i="5"/>
  <c r="I496" i="5"/>
  <c r="I407" i="5"/>
  <c r="I355" i="5"/>
  <c r="I705" i="5"/>
  <c r="I630" i="5"/>
  <c r="I559" i="5"/>
  <c r="I736" i="5"/>
  <c r="I438" i="5"/>
  <c r="I745" i="5"/>
  <c r="I536" i="5"/>
  <c r="I474" i="5"/>
  <c r="I798" i="5"/>
  <c r="I666" i="5"/>
  <c r="I594" i="5"/>
  <c r="I378" i="5"/>
  <c r="I316" i="5"/>
  <c r="I327" i="5"/>
  <c r="I527" i="5"/>
  <c r="I429" i="5"/>
  <c r="I495" i="5" l="1"/>
  <c r="I704" i="5"/>
  <c r="I558" i="5"/>
  <c r="I315" i="5"/>
  <c r="I314" i="5" l="1"/>
  <c r="I819" i="5" l="1"/>
  <c r="B5" i="4" s="1"/>
  <c r="B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Décio Ricardo</author>
    <author>Luis Claudio Gomes</author>
  </authors>
  <commentList>
    <comment ref="D107" authorId="0" shapeId="0" xr:uid="{00000000-0006-0000-0100-000001000000}">
      <text>
        <r>
          <rPr>
            <b/>
            <sz val="9"/>
            <color indexed="81"/>
            <rFont val="Tahoma"/>
            <family val="2"/>
          </rPr>
          <t>Décio Ricardo:</t>
        </r>
        <r>
          <rPr>
            <sz val="9"/>
            <color indexed="81"/>
            <rFont val="Tahoma"/>
            <family val="2"/>
          </rPr>
          <t xml:space="preserve">
H=10CM                              </t>
        </r>
        <r>
          <rPr>
            <sz val="9"/>
            <color indexed="53"/>
            <rFont val="Tahoma"/>
            <family val="2"/>
          </rPr>
          <t>RESPOSTA SERVIÇO ALTERADO</t>
        </r>
      </text>
    </comment>
    <comment ref="D118" authorId="1" shapeId="0" xr:uid="{00000000-0006-0000-0100-000002000000}">
      <text>
        <r>
          <rPr>
            <b/>
            <sz val="9"/>
            <color indexed="53"/>
            <rFont val="Tahoma"/>
            <family val="2"/>
          </rPr>
          <t>ALTERADO ALVENARIA DE TIJOLINHO POR ALVENARIA DE PEDRA</t>
        </r>
        <r>
          <rPr>
            <sz val="9"/>
            <color indexed="81"/>
            <rFont val="Tahoma"/>
            <family val="2"/>
          </rPr>
          <t xml:space="preserve">
</t>
        </r>
      </text>
    </comment>
    <comment ref="F145" authorId="0" shapeId="0" xr:uid="{00000000-0006-0000-0100-000003000000}">
      <text>
        <r>
          <rPr>
            <b/>
            <sz val="9"/>
            <color indexed="81"/>
            <rFont val="Tahoma"/>
            <family val="2"/>
          </rPr>
          <t>Décio Ricardo:</t>
        </r>
        <r>
          <rPr>
            <sz val="9"/>
            <color indexed="81"/>
            <rFont val="Tahoma"/>
            <family val="2"/>
          </rPr>
          <t xml:space="preserve">
ESTAVA 1M. ESSE ITEM É EM M OU UNID?
</t>
        </r>
        <r>
          <rPr>
            <sz val="9"/>
            <color indexed="53"/>
            <rFont val="Tahoma"/>
            <family val="2"/>
          </rPr>
          <t>RESPOSTA, ESSE ITEM É EM METRO)</t>
        </r>
        <r>
          <rPr>
            <sz val="9"/>
            <color indexed="81"/>
            <rFont val="Tahoma"/>
            <family val="2"/>
          </rPr>
          <t xml:space="preserve">
</t>
        </r>
      </text>
    </comment>
    <comment ref="D150" authorId="0" shapeId="0" xr:uid="{00000000-0006-0000-0100-000004000000}">
      <text>
        <r>
          <rPr>
            <b/>
            <sz val="9"/>
            <color indexed="81"/>
            <rFont val="Tahoma"/>
            <family val="2"/>
          </rPr>
          <t>Décio Ricardo:</t>
        </r>
        <r>
          <rPr>
            <sz val="9"/>
            <color indexed="81"/>
            <rFont val="Tahoma"/>
            <family val="2"/>
          </rPr>
          <t xml:space="preserve">
Até 2 águas</t>
        </r>
      </text>
    </comment>
  </commentList>
</comments>
</file>

<file path=xl/sharedStrings.xml><?xml version="1.0" encoding="utf-8"?>
<sst xmlns="http://schemas.openxmlformats.org/spreadsheetml/2006/main" count="4012" uniqueCount="1728">
  <si>
    <t>B.D.I.</t>
  </si>
  <si>
    <t>Valor Unit</t>
  </si>
  <si>
    <t xml:space="preserve"> 1 </t>
  </si>
  <si>
    <t xml:space="preserve"> 1.1 </t>
  </si>
  <si>
    <t xml:space="preserve"> REMAGUA4 </t>
  </si>
  <si>
    <t>MOBILIZAÇÃO DE EQUIPAMENTO E PESSOAS</t>
  </si>
  <si>
    <t xml:space="preserve"> 52 - PAfonsq </t>
  </si>
  <si>
    <t>ADMINISTRAÇÃO LOCAL/ MANUTENÇÃO DO CANTEIRO DE OBRAS (9 MESES)</t>
  </si>
  <si>
    <t xml:space="preserve"> REMAGUA5 </t>
  </si>
  <si>
    <t>DESMOBILIZAÇÃO DE EQUIPAMENTO E PESSOAS</t>
  </si>
  <si>
    <t xml:space="preserve"> CFSERV02 </t>
  </si>
  <si>
    <t>VEICULO TIPO COMERCIAL PICK-UP, 4X4, COM AR-CONDICIONADO PARA APOIO A FISCALIZAÇÃO, INCLUINDO DESPESAS COM COMBUSTÍVEL, ÓLEOS, MANUTENÇÃO, LICENCIAMENTO, SEGUROS, IMPOSTOS, ETC</t>
  </si>
  <si>
    <t>MÊS</t>
  </si>
  <si>
    <t xml:space="preserve"> REMAGUA3 </t>
  </si>
  <si>
    <t>INSTALAÇÃO DE CANTEIRO DE OBRAS</t>
  </si>
  <si>
    <t xml:space="preserve"> 2 </t>
  </si>
  <si>
    <t>SINAPI</t>
  </si>
  <si>
    <t>DEMOLIÇÃO DE ALVENARIA DE BLOCO FURADO, DE FORMA MANUAL, SEM REAPROVEITAMENTO. AF_12/2017</t>
  </si>
  <si>
    <t xml:space="preserve"> 99059 </t>
  </si>
  <si>
    <t>LOCACAO CONVENCIONAL DE OBRA, UTILIZANDO GABARITO DE TÁBUAS CORRIDAS PONTALETADAS A CADA 2,00M -  2 UTILIZAÇÕES. AF_10/2018</t>
  </si>
  <si>
    <t>M</t>
  </si>
  <si>
    <t xml:space="preserve"> 2499 </t>
  </si>
  <si>
    <t>ORSE</t>
  </si>
  <si>
    <t xml:space="preserve"> 96616 </t>
  </si>
  <si>
    <t>LASTRO DE CONCRETO MAGRO, APLICADO EM BLOCOS DE COROAMENTO OU SAPATAS. AF_08/2017</t>
  </si>
  <si>
    <t xml:space="preserve"> 93382 </t>
  </si>
  <si>
    <t>REATERRO MANUAL DE VALAS COM COMPACTAÇÃO MECANIZADA. AF_04/2016</t>
  </si>
  <si>
    <t xml:space="preserve"> 96558 </t>
  </si>
  <si>
    <t>CONCRETAGEM DE SAPATAS, FCK 30 MPA, COM USO DE BOMBA  LANÇAMENTO, ADENSAMENTO E ACABAMENTO. AF_11/2016</t>
  </si>
  <si>
    <t xml:space="preserve"> 94966 </t>
  </si>
  <si>
    <t>CONCRETO FCK = 30MPA, TRAÇO 1:2,1:2,5 (CIMENTO/ AREIA MÉDIA/ BRITA 1)  - PREPARO MECÂNICO COM BETONEIRA 400 L. AF_07/2016</t>
  </si>
  <si>
    <t xml:space="preserve"> 96534 </t>
  </si>
  <si>
    <t>FABRICAÇÃO, MONTAGEM E DESMONTAGEM DE FÔRMA PARA BLOCO DE COROAMENTO, EM MADEIRA SERRADA, E=25 MM, 4 UTILIZAÇÕES. AF_06/2017</t>
  </si>
  <si>
    <t xml:space="preserve"> 140 </t>
  </si>
  <si>
    <t xml:space="preserve"> 141 </t>
  </si>
  <si>
    <t xml:space="preserve"> 11245 </t>
  </si>
  <si>
    <t xml:space="preserve"> 73301 </t>
  </si>
  <si>
    <t>ESCORAMENTO FORMAS ATE H = 3,30M, COM MADEIRA DE 3A QUALIDADE, NAO APARELHADA, APROVEITAMENTO TABUAS 3X E PRUMOS 4X.</t>
  </si>
  <si>
    <t xml:space="preserve"> 89043 </t>
  </si>
  <si>
    <t>ALVENARIA DE VEDAÇÃO COM ELEMENTO VAZADO DE CERÂMICA (COBOGÓ) DE 7X20X20CM E ARGAMASSA DE ASSENTAMENTO COM PREPARO EM BETONEIRA. AF_05/2020</t>
  </si>
  <si>
    <t>VERGA PRÉ-MOLDADA PARA JANELAS COM ATÉ 1,5 M DE VÃO. AF_03/2016</t>
  </si>
  <si>
    <t xml:space="preserve"> 55960 </t>
  </si>
  <si>
    <t>IMUNIZACAO DE MADEIRAMENTO PARA COBERTURA UTILIZANDO CUPINICIDA INCOLOR</t>
  </si>
  <si>
    <t>TRAMA DE MADEIRA COMPOSTA POR RIPAS, CAIBROS E TERÇAS PARA TELHADOS DE MAIS QUE 2 ÁGUAS PARA TELHA DE ENCAIXE DE CERÂMICA OU DE CONCRETO, INCLUSO TRANSPORTE VERTICAL. AF_07/2019</t>
  </si>
  <si>
    <t xml:space="preserve"> 94201 </t>
  </si>
  <si>
    <t>TELHAMENTO COM TELHA CERÂMICA CAPA-CANAL, TIPO COLONIAL, COM ATÉ 2 ÁGUAS, INCLUSO TRANSPORTE VERTICAL. AF_07/2019</t>
  </si>
  <si>
    <t xml:space="preserve"> 94221 </t>
  </si>
  <si>
    <t>CUMEEIRA PARA TELHA CERÂMICA EMBOÇADA COM ARGAMASSA TRAÇO 1:2:9 (CIMENTO, CAL E AREIA) PARA TELHADOS COM ATÉ 2 ÁGUAS, INCLUSO TRANSPORTE VERTICAL. AF_07/2019</t>
  </si>
  <si>
    <t xml:space="preserve"> 91338 </t>
  </si>
  <si>
    <t>PORTA DE ALUMÍNIO DE ABRIR COM LAMBRI, COM GUARNIÇÃO, FIXAÇÃO COM PARAFUSOS - FORNECIMENTO E INSTALAÇÃO. AF_12/2019</t>
  </si>
  <si>
    <t xml:space="preserve"> 90830 </t>
  </si>
  <si>
    <t>FECHADURA DE EMBUTIR COM CILINDRO, EXTERNA, COMPLETA, ACABAMENTO PADRÃO MÉDIO, INCLUSO EXECUÇÃO DE FURO - FORNECIMENTO E INSTALAÇÃO. AF_12/2019</t>
  </si>
  <si>
    <t>UN</t>
  </si>
  <si>
    <t xml:space="preserve"> 87893 </t>
  </si>
  <si>
    <t>CHAPISCO APLICADO EM ALVENARIA (SEM PRESENÇA DE VÃOS) E ESTRUTURAS DE CONCRETO DE FACHADA, COM COLHER DE PEDREIRO.  ARGAMASSA TRAÇO 1:3 COM PREPARO MANUAL. AF_06/2014</t>
  </si>
  <si>
    <t xml:space="preserve"> 87777 </t>
  </si>
  <si>
    <t>EMBOÇO OU MASSA ÚNICA EM ARGAMASSA TRAÇO 1:2:8, PREPARO MANUAL, APLICADA MANUALMENTE EM PANOS DE FACHADA COM PRESENÇA DE VÃOS, ESPESSURA DE 25 MM. AF_06/2014</t>
  </si>
  <si>
    <t xml:space="preserve"> 90407 </t>
  </si>
  <si>
    <t>MASSA ÚNICA, PARA RECEBIMENTO DE PINTURA, EM ARGAMASSA TRAÇO 1:2:8, PREPARO MANUAL, APLICADA MANUALMENTE EM TETO, ESPESSURA DE 20MM, COM EXECUÇÃO DE TALISCAS. AF_03/2015</t>
  </si>
  <si>
    <t xml:space="preserve"> 93392 </t>
  </si>
  <si>
    <t>REVESTIMENTO CERÂMICO PARA PAREDES INTERNAS COM PLACAS TIPO ESMALTADA PADRÃO POPULAR DE DIMENSÕES 20X20 CM, ARGAMASSA TIPO AC I, APLICADAS EM AMBIENTES DE ÁREA MENOR QUE 5 M2 NA ALTURA INTEIRA DAS PAREDES. AF_06/2014</t>
  </si>
  <si>
    <t xml:space="preserve"> 11472 </t>
  </si>
  <si>
    <t xml:space="preserve"> 96620 </t>
  </si>
  <si>
    <t>LASTRO DE CONCRETO MAGRO, APLICADO EM PISOS OU RADIERS. AF_08/2017</t>
  </si>
  <si>
    <t xml:space="preserve"> 87769 </t>
  </si>
  <si>
    <t>CONTRAPISO EM ARGAMASSA PRONTA, PREPARO MANUAL, APLICADO EM ÁREAS MOLHADAS SOBRE IMPERMEABILIZAÇÃO, ESPESSURA 4CM. AF_06/2014</t>
  </si>
  <si>
    <t xml:space="preserve"> 98679 </t>
  </si>
  <si>
    <t>PISO CIMENTADO, TRAÇO 1:3 (CIMENTO E AREIA), ACABAMENTO LISO, ESPESSURA 2,0 CM, PREPARO MECÂNICO DA ARGAMASSA. AF_06/2018</t>
  </si>
  <si>
    <t xml:space="preserve"> 94994 </t>
  </si>
  <si>
    <t>EXECUÇÃO DE PASSEIO (CALÇADA) OU PISO DE CONCRETO COM CONCRETO MOLDADO IN LOCO, FEITO EM OBRA, ACABAMENTO CONVENCIONAL, ESPESSURA 8 CM, ARMADO. AF_07/2016</t>
  </si>
  <si>
    <t xml:space="preserve"> 89171 </t>
  </si>
  <si>
    <t xml:space="preserve"> 88485 </t>
  </si>
  <si>
    <t>APLICAÇÃO DE FUNDO SELADOR ACRÍLICO EM PAREDES, UMA DEMÃO. AF_06/2014</t>
  </si>
  <si>
    <t xml:space="preserve"> 88484 </t>
  </si>
  <si>
    <t>APLICAÇÃO DE FUNDO SELADOR ACRÍLICO EM TETO, UMA DEMÃO. AF_06/2014</t>
  </si>
  <si>
    <t>APLICAÇÃO MANUAL DE PINTURA COM TINTA LÁTEX ACRÍLICA EM PAREDES, DUAS DEMÃOS. AF_06/2014</t>
  </si>
  <si>
    <t xml:space="preserve"> 88488 </t>
  </si>
  <si>
    <t>APLICAÇÃO MANUAL DE PINTURA COM TINTA LÁTEX ACRÍLICA EM TETO, DUAS DEMÃOS. AF_06/2014</t>
  </si>
  <si>
    <t xml:space="preserve"> 101197 </t>
  </si>
  <si>
    <t>CERCA COM MOURÕES DE CONCRETO, SEÇÃO "T" PONTA INCLINADA, 10X10 CM, ESPAÇAMENTO DE 2,5 M, CRAVADOS 0,5 M, COM 11 FIOS DE ARAME FARPADO Nº 14 - FORNECIMENTO E INSTALAÇÃO. AF_05/2020</t>
  </si>
  <si>
    <t xml:space="preserve"> 12757 </t>
  </si>
  <si>
    <t xml:space="preserve"> 12759 </t>
  </si>
  <si>
    <t xml:space="preserve"> 3 </t>
  </si>
  <si>
    <t>ADUTORAS/REDES/LIGAÇÕES E EXTRAVASOR</t>
  </si>
  <si>
    <t xml:space="preserve"> 3.1 </t>
  </si>
  <si>
    <t>LOCAÇÃO DE ADUTORAS, COLETORES TRONCO E INTERCEPTORES - ATÉ DN 500 MM</t>
  </si>
  <si>
    <t xml:space="preserve"> 000000105 </t>
  </si>
  <si>
    <t xml:space="preserve"> 90091 </t>
  </si>
  <si>
    <t>ESCAVAÇÃO MECANIZADA DE VALA COM PROF. ATÉ 1,5 M(MÉDIA ENTRE MONTANTE E JUSANTE/UMA COMPOSIÇÃO POR TRECHO), COM ESCAVADEIRA HIDRÁULICA (0,8 M3), LARG. DE 1,5M A 2,5 M, EM SOLO DE 1A CATEGORIA, LOCAIS COM BAIXO NÍVEL DE INTERFERÊNCIA. AF_01/2015</t>
  </si>
  <si>
    <t xml:space="preserve"> 72915 </t>
  </si>
  <si>
    <t>ESCAVACAO MECANICA DE VALA EM MATERIAL DE 2A. CATEGORIA ATE 2 M DE PROFUNDIDADE COM UTILIZACAO DE ESCAVADEIRA HIDRAULICA</t>
  </si>
  <si>
    <t xml:space="preserve"> 4499 </t>
  </si>
  <si>
    <t xml:space="preserve"> 000000107 </t>
  </si>
  <si>
    <t xml:space="preserve"> 4915671 </t>
  </si>
  <si>
    <t>SICRO3</t>
  </si>
  <si>
    <t xml:space="preserve"> 94328 </t>
  </si>
  <si>
    <t>ATERRO MECANIZADO DE VALA COM ESCAVADEIRA HIDRÁULICA (CAPACIDADE DA CAÇAMBA: 0,8 M³ / POTÊNCIA: 111 HP), LARGURA ATÉ 1,5 M, PROFUNDIDADE DE 1,5 A 3,0 M, COM AREIA PARA ATERRO. AF_05/2016</t>
  </si>
  <si>
    <t xml:space="preserve"> 000000081 </t>
  </si>
  <si>
    <t xml:space="preserve"> 7302 </t>
  </si>
  <si>
    <t>CARGA E DESCARGA MECANICA DE SOLO UTILIZANDO CAMINHAO BASCULANTE 6,0M3/16T E PA CARREGADEIRA SOBRE PNEUS 128 HP, CAPACIDADE DA CAÇAMBA 1,7 A 2,8 M3, PESO OPERACIONAL 11632 KG</t>
  </si>
  <si>
    <t xml:space="preserve"> 5914351 </t>
  </si>
  <si>
    <t xml:space="preserve"> 93588 </t>
  </si>
  <si>
    <t>TRANSPORTE COM CAMINHÃO BASCULANTE DE 10 M3, EM VIA URBANA EM LEITO NATURAL (UNIDADE: M3XKM). AF_04/2016</t>
  </si>
  <si>
    <t>M3XKM</t>
  </si>
  <si>
    <t xml:space="preserve"> 5068 </t>
  </si>
  <si>
    <t xml:space="preserve"> 100574 </t>
  </si>
  <si>
    <t>ESPALHAMENTO DE MATERIAL COM TRATOR DE ESTEIRAS. AF_11/2019</t>
  </si>
  <si>
    <t xml:space="preserve"> 000000079 </t>
  </si>
  <si>
    <t xml:space="preserve"> 000000125 </t>
  </si>
  <si>
    <t xml:space="preserve"> REMAGUA33 </t>
  </si>
  <si>
    <t>M³</t>
  </si>
  <si>
    <t xml:space="preserve"> 5297 </t>
  </si>
  <si>
    <t xml:space="preserve"> 5298 </t>
  </si>
  <si>
    <t xml:space="preserve"> 5299 </t>
  </si>
  <si>
    <t xml:space="preserve"> 83724 </t>
  </si>
  <si>
    <t>ASSENTAMENTO DE PECAS, CONEXOES, APARELHOS E ACESSORIOS DE FERRO FUNDIDO DUCTIL, JUNTA ELASTICA, MECANICA OU FLANGEADA, COM DIAMETROS DE 50 A 300 MM.</t>
  </si>
  <si>
    <t>KG</t>
  </si>
  <si>
    <t xml:space="preserve"> 90744 </t>
  </si>
  <si>
    <t>ASSENTAMENTO DE TUBO DE PVC CORRUGADO DE DUPLA PAREDE PARA REDE COLETORA DE ESGOTO, DN 350 MM, JUNTA ELÁSTICA, INSTALADO EM LOCAL COM NÍVEL BAIXO DE INTERFERÊNCIAS (NÃO INCLUI FORNECIMENTO). AF_06/2015</t>
  </si>
  <si>
    <t xml:space="preserve"> 000000121 </t>
  </si>
  <si>
    <t xml:space="preserve"> 000000083 </t>
  </si>
  <si>
    <t xml:space="preserve"> 000000084 </t>
  </si>
  <si>
    <t xml:space="preserve"> 6367 </t>
  </si>
  <si>
    <t xml:space="preserve"> 6083 </t>
  </si>
  <si>
    <t xml:space="preserve"> 6369 </t>
  </si>
  <si>
    <t>ITEM</t>
  </si>
  <si>
    <t>CÓDIGO</t>
  </si>
  <si>
    <t>BANCO</t>
  </si>
  <si>
    <t>DESCRIÇÃO</t>
  </si>
  <si>
    <t>UNIDADE</t>
  </si>
  <si>
    <t>QUANTIDADE</t>
  </si>
  <si>
    <t>VLR TOTAL</t>
  </si>
  <si>
    <t>COMPLEMENTAÇÃO DO SISTEMA DE ABASTECIMENTO DE ÁGUA EM COMUNIDADES RURAIS NO MUNICÍPIO DE PAULO AFONSO- BAHIA (SERVIÇOS)</t>
  </si>
  <si>
    <t xml:space="preserve"> 1.2</t>
  </si>
  <si>
    <t xml:space="preserve"> 1.3</t>
  </si>
  <si>
    <t xml:space="preserve"> 1.4</t>
  </si>
  <si>
    <t xml:space="preserve"> 1.5</t>
  </si>
  <si>
    <t>ESCAVAÇÃO MANUAL DE VALA OU CAVA EM MATERIAL DE 2ª CATEGORIA, PROFUNDIDADE ATÉ 1,50M</t>
  </si>
  <si>
    <t>FORMA PLANA PARA ESTRUTURAS, EM COMPENSADO PLASTIFICADO DE 12MM, 03 USOS, EXCLUSIVE ESCORAMENTO - REVISADA 07.2015</t>
  </si>
  <si>
    <t>REGULARIZAÇÃO MANUAL E COMPACTÃO COM PLACA VIBRATÓTIA</t>
  </si>
  <si>
    <t>PORTÃO EM TUBO DE FERRO GALVANIZADO DE 2", DE ABRIR, DE 0,90 X 2,00M, TELA MALHA REVESTIDA 76 X 76MM, N.º 12,  INCLUSIVE DOBRADIÇAS E TRANCAS/FERROLHO</t>
  </si>
  <si>
    <t>PORTÃO  EM TUBO DE FERRO GALVANIZADO DE 2", DE ABRIR, DUAS FOLHAS, DE 3,50 X 2,00M, TELA MALHA REVESTIDA 76 X 76MM, N.º 12,  INCLUSIVE DOBRADIÇAS E TRANCAS/FERROLHO</t>
  </si>
  <si>
    <t>LIMPEZA DE RUAS APÓS EXECUÇÃO DA OBRA EM SAA</t>
  </si>
  <si>
    <t>ESCAVAÇÃO MANUAL DE VALA OU CAVA EM MATERIAL DE 3ª CATEGORIA, PROFUNDIDADE ATÉ 2,00 M, COM USO DE EXPLOSIVOS E PERFURAÇÃO MANUAL</t>
  </si>
  <si>
    <t>LIMPEZA E TESTE DE REDE ESGOTO</t>
  </si>
  <si>
    <t>REATERRO E COMPACTAÇÃO COM SOQUETE VIBRATÓRIO</t>
  </si>
  <si>
    <t>ESCORAMENTO CONTÍNUO EM MADEIRA(TIPO CANÇOEIRA), EXECUTADO NAS PROFUNDIDADES ATÉ 3M</t>
  </si>
  <si>
    <t>ESCORAMENTO DE VALAS TIPO PONTALETE</t>
  </si>
  <si>
    <t>CARGA, MANOBRA E DESCARGA DE BLOCOS DE ROCHA COM ATÉ 50 KG EM CAMINHÃO BASCULANTE DE 12 M³ - CARGA COM CARREGADEIRA E</t>
  </si>
  <si>
    <t>TRANSPORTE LOCAL COM CAMINHÃO BASCULANTE DE 10M³, EM RODOVIA NÃO PAVIMENTADA (CONSERVAÇÃO) DENSIDADE=1,5T/M³</t>
  </si>
  <si>
    <t>ESPALHAMENTO MECÂNICO DE ROCHA EM BOTA FORA</t>
  </si>
  <si>
    <t>BLOCO DE ANCORAGEM EM CONCRETO ARMADO, INCL. FORMA, AÇO, ESCORAMENTO E DESFORMA</t>
  </si>
  <si>
    <t>EXECUÇÃO DE ENVELOPAMENTO DE TUBULAÇÃO EM CONCRETO SIMPLES</t>
  </si>
  <si>
    <t>ASSENTAMENTO DE TUBO DE PVC JUNTA ELÁSTICA, PONTA E BOLSA  DIAM. =   50 MM</t>
  </si>
  <si>
    <t>ASSENTAMENTO DE TUBO DE PVC JUNTA ELÁSTICA, PONTA E BOLSA  DIAM. =   75 MM</t>
  </si>
  <si>
    <t>ASSENTAMENTO DE TUBO DE PVC JUNTA ELÁSTICA, PONTA E BOLSA  DIAM. = 100 MM</t>
  </si>
  <si>
    <t>CARGA E DESCARGA DE TUBOS DE FOFO DUCTIL OU AÇO CARBONO, C/DN ATÉ 300</t>
  </si>
  <si>
    <t>CARGA E DESCARGA DE TUBOS PVC RIG./RPVC., C/ DN ATÉ 400</t>
  </si>
  <si>
    <t>MOMENTO DE TRANSPORTE P/TUBOS, PEÇAS E CONEXÕES DE PVC RIG./RPVC C/ DN ATÉ 400</t>
  </si>
  <si>
    <t>POÇO DE VISITA EM ANEL DE CONCRETO, BALÃO DE 0,60M (DI), PROFUNDIDADE ATÉ 1,20 M, INCLUSIVE TAMPÃO TD-600</t>
  </si>
  <si>
    <t>MURETA PRÉ-MOLDADA PARA LIGAÇÕES DOMICILIARES DE ÁGUA</t>
  </si>
  <si>
    <t>POÇO DE VISITA EM ANEL DE CONCRETO, BALÃO DE 0,80M, PROFUNDIDADE DE 1,51 A 2,00M, INCLUSIVE TAMPÃO TD-600</t>
  </si>
  <si>
    <t>CODEVASF</t>
  </si>
  <si>
    <t>INSTALAÇÕES ELETRICAS E AUTOMAÇÃO</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</si>
  <si>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</si>
  <si>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</si>
  <si>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</si>
  <si>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</si>
  <si>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</si>
  <si>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</si>
  <si>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</si>
  <si>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</si>
  <si>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</si>
  <si>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</si>
  <si>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</si>
  <si>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</si>
  <si>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</si>
  <si>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</si>
  <si>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</si>
  <si>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</si>
  <si>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</si>
  <si>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</si>
  <si>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</si>
  <si>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</si>
  <si>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</si>
  <si>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</si>
  <si>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</si>
  <si>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</si>
  <si>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</si>
  <si>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</si>
  <si>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</si>
  <si>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</si>
  <si>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</si>
  <si>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</si>
  <si>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</si>
  <si>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</si>
  <si>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</si>
  <si>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</si>
  <si>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</si>
  <si>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</si>
  <si>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</si>
  <si>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</si>
  <si>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</si>
  <si>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</si>
  <si>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 xml:space="preserve"> 3.2</t>
  </si>
  <si>
    <t xml:space="preserve"> 3.3</t>
  </si>
  <si>
    <t>COMPLEMENTAÇÃO DO SISTEMA DE ABASTECIMENTO DE ÁGUA EM COMUNIDADES RURAIS NO MUNICÍPIO DE PAULO AFONSO- BAHIA (MATERIAIS)</t>
  </si>
  <si>
    <t>CAIXA DE PROTECAO EXTERNA PARA MEDIDOR HOROSAZONAL, DE BAIXA TENSAO, COM
MODULO, EM CHAPA DE ACO (PADRAO DA CONCESSIONARIA LOCAL)</t>
  </si>
  <si>
    <t>CAIXA DE PROTECAO PARA TRANSFORMADOR CORRENTE, EM CHAPA DE ACO 18 USG
(PADRAO DA CONCESSIONARIA LOCAL)</t>
  </si>
  <si>
    <t>DISJUNTOR TRIPOLAR 63 A, TENSAO MAXIMA DE 415 V</t>
  </si>
  <si>
    <t>ELETRODUTO DE PVC RIGIDO ROSCAVEL DE 2 ", SEM LUVA</t>
  </si>
  <si>
    <t>CURVA 90 GRAUS, LONGA, DE PVC RIGIDO ROSCAVEL, DE 2", PARA ELETRODUTO</t>
  </si>
  <si>
    <t>LUVA EM PVC RIGIDO ROSCAVEL, DE 2", PARA ELETRODUTO</t>
  </si>
  <si>
    <t>BUCHA EM ALUMINIO, COM ROSCA, DE 3/4", PARA ELETRODUTO</t>
  </si>
  <si>
    <t>ELETRODUTO/DUTO PEAD FLEXIVEL PAREDE SIMPLES, CORRUGACAO HELICOIDAL, COR PRETA, SEM ROSCA, DE 2", PARA CABEAMENTO SUBTERRANEO (NBR 15715)</t>
  </si>
  <si>
    <t>CABO DE COBRE, FLEXIVEL, ISOLACAO EM PVC, ANTICHAMA, 1 CONDUTOR, 0,6/1 KV, SECAO NOMINAL # 16 MM2</t>
  </si>
  <si>
    <t>TERMINAL A COMPRESSAO EM COBRE ESTANHADO PARA CABO # 2,5 MM2</t>
  </si>
  <si>
    <t>QUADRO DE DISTRIBUICAO COM BARRAMENTO TRIFASICO, DE SOBREPOR, EM CHAPA DE
ACO GALVANIZADO, PARA 28 DISJUNTORES DIN, 100 A</t>
  </si>
  <si>
    <t>DISJUNTOR TERMOMAGNÉTICO TRIPOLAR, CURVA C CORRENTE NOMINAL DE 25A</t>
  </si>
  <si>
    <t>DISJUNTOR TERMOMAGNÉTICO TRIPOLAR, CURVA C CORRENTE NOMINAL DE 20A</t>
  </si>
  <si>
    <t>DISJUNTOR TERMOMAGNÉTICO TRIPOLAR, CURVA C CORRENTE NOMINAL DE 16A</t>
  </si>
  <si>
    <t>DISJUNTOR TERMOMAGNÉTICO TRIPOLAR, CURVA C CORRENTE NOMINAL DE 10A</t>
  </si>
  <si>
    <t>ELETRODUTO DE PVC RIGIDO SOLDAVEL, CLASSE B, DE 25 MM (3/4 ")</t>
  </si>
  <si>
    <t>ELETRODUTO DE PVC RIGIDO SOLDAVEL, CLASSE B, DE 32 MM (1")</t>
  </si>
  <si>
    <t>ELETRODUTO DE PVC RIGIDO ROSCAVEL DE 1 1/4 ", SEM LUVA</t>
  </si>
  <si>
    <t>LUVA EM PVC RIGIDO ROSCAVEL, DE 1 1/4", PARA ELETRODUTO</t>
  </si>
  <si>
    <t>CURVA 90 GRAUS, CURTA, DE PVC RIGIDO SOLDAVEL, DE 3/4", PARA ELETRODUTO</t>
  </si>
  <si>
    <t>CURVA 90 GRAUS, CURTA, DE PVC RIGIDO SOLDAVEL, DE 1", PARA ELETRODUTO</t>
  </si>
  <si>
    <t>CURVA 90 GRAUS, LONGA, DE PVC RIGIDO ROSCAVEL, DE 1 1/4", PARA ELETRODUTO</t>
  </si>
  <si>
    <t>CONDULETE EM PVC, TIPO "E", SEM TAMPA, DE 3/4"</t>
  </si>
  <si>
    <t>CONDULETE EM PVC, TIPO "LR", SEM TAMPA, DE 3/4"</t>
  </si>
  <si>
    <t>CONDULETE EM PVC, TIPO "E", SEM TAMPA, DE 1"</t>
  </si>
  <si>
    <t>CONDULETE EM PVC, TIPO "LR", SEM TAMPA, DE 1"</t>
  </si>
  <si>
    <t>ABRACADEIRA EM ACO PARA AMARRACAO DE ELETRODUTOS, TIPO D, COM 3/4" E PARAFUSO DE FIXACAO</t>
  </si>
  <si>
    <t>ABRACADEIRA EM ACO PARA AMARRACAO DE ELETRODUTOS, TIPO D, COM 1" E PARAFUSO DE FIXACAO</t>
  </si>
  <si>
    <t>ABRACADEIRA EM ACO PARA AMARRACAO DE ELETRODUTOS, TIPO D, COM 1 1/4" E PARAFUSO DE FIXACAO</t>
  </si>
  <si>
    <t>BUCHA EM ALUMINIO, COM ROSCA, DE 1", PARA ELETRODUTO</t>
  </si>
  <si>
    <t>BUCHA EM ALUMINIO, COM ROSCA, DE 1 1/4", PARA ELETRODUTO</t>
  </si>
  <si>
    <t>CABO DE COBRE, FLEXIVEL, ISOLACAO EM PVC, ANTICHAMA, 1 CONDUTOR, 0,6/1 KV, SECAO NOMINAL # 6 MM2</t>
  </si>
  <si>
    <t>CABO DE COBRE, FLEXIVEL, ISOLACAO EM PVC, ANTICHAMA, 1 CONDUTOR, 0,6/1 KV, SECAO NOMINAL # 10 MM2</t>
  </si>
  <si>
    <t>TERMINAL A COMPRESSAO EM COBRE ESTANHADO PARA CABO # 6 MM2</t>
  </si>
  <si>
    <t>TERMINAL A COMPRESSAO EM COBRE ESTANHADO PARA CABO # 10 MM2</t>
  </si>
  <si>
    <t>QUADRO DE DISTRIBUICAO COM BARRAMENTO TRIFASICO, DE SOBREPOR, EM CHAPA DE ACO GALVANIZADO, PARA 12 DISJUNTORES DIN, 100 A</t>
  </si>
  <si>
    <t>DISJUNTOR TERMOMAGNÉTICO MONOLAR, CURVA C CORRENTE NOMINAL DE 10A</t>
  </si>
  <si>
    <t>DISJUNTOR TERMOMAGNÉTICO MONOLAR, CURVA C CORRENTE NOMINAL DE 16A</t>
  </si>
  <si>
    <t>CONDULETE EM PVC, TIPO "C", SEM TAMPA, DE 3/4"</t>
  </si>
  <si>
    <t>CONDULETE EM PVC, TIPO "T", SEM TAMPA, DE 3/4"</t>
  </si>
  <si>
    <t>TAMPA PARA CONDULETE, EM PVC, PARA TOMADA HEXAGONAL</t>
  </si>
  <si>
    <t>TAMPA PARA CONDULETE, EM PVC, PARA 1 INTERRUPTOR</t>
  </si>
  <si>
    <t>TOMADA 2P+T 10A, 250V (APENAS MODULO)</t>
  </si>
  <si>
    <t>INTERRUPTOR SIMPLES 10A, 250V (APENAS MODULO)</t>
  </si>
  <si>
    <t>LUMINARIA LED REFLETOR RETANGULAR BIVOLT, LUZ BRANCA, 30 W</t>
  </si>
  <si>
    <t>LUMINARIA TIPO TARTARUGA PARA AREA EXTERNA EM ALUMINIO, COM GRADE, PARA 1 LAMPADA, BASE E27, POTENCIA MAXIMA 40/60 W (NAO INCLUI LAMPADA)</t>
  </si>
  <si>
    <t>LAMPADA LED 10 W BIVOLT BRANCA, FORMATO TRADICIONAL (BASE E27)</t>
  </si>
  <si>
    <t>CABO DE COBRE, FLEXIVEL, CLASSE 4 OU 5, ISOLACAO EM PVC/A, ANTICHAMA BWF-B, 1 CONDUTOR, 450/750 V, SECAO NOMINAL # 2,5 MM2</t>
  </si>
  <si>
    <t>DISJUNTOR TERMOMAGNÉTICO MONOLAR, CURVA C CORRENTE NOMINAL DE 6A</t>
  </si>
  <si>
    <t>LUMINARIA ABERTA P/ ILUMINACAO PUBLICA, TIPO X-57 PETERCO OU EQUIV</t>
  </si>
  <si>
    <t>LAMPADA VAPOR DE SODIO OVOIDE 150 W (BASE E40)</t>
  </si>
  <si>
    <t>BRACO P/ LUMINARIA PUBLICA 1 X 1,50M ROMAGNOLE OU EQUIV</t>
  </si>
  <si>
    <t>REATOR P/ 1 LAMPADA VAPOR DE MERCURIO 125W USO EXT</t>
  </si>
  <si>
    <t>POSTE DE CONCRETO DUPLO T, TIPO D, 200 KG, H = 9 M (NBR 8451)</t>
  </si>
  <si>
    <t>CABO MULTIPOLAR, TIPO PP, DE COBRE, FLEXIVEL, CLASSE 4 OU 5, ISOLACAO EM HEPR, COBERTURA EM PVC-ST2, ANTICHAMA BWF-B, 0,6/1 KV, 3 CONDUTORES DE 2,5 MM2</t>
  </si>
  <si>
    <t>QUADRO DE COMANDO PARA 2 BOMBAS DE RECALQUES DE ATÉ 5 CV, TRIFÁSICA, 220/380V, COM CHAVE SELETORA, ACIONAMENTO MANUAL / AUTOMÁTICO, RELÉ DE SOBRECARGA E CONTATORA</t>
  </si>
  <si>
    <t>CABO MULTIPOLAR, TIPO PP, DE COBRE, FLEXIVEL, CLASSE 4 OU 5, ISOLACAO EM HEPR, COBERTURA EM PVC-ST2, ANTICHAMA BWF-B, 0,6/1 KV, 4 CONDUTORES DE 2,5 MM2</t>
  </si>
  <si>
    <t>QUADRO / PAINEL EM CHAPA GALVANIZADA E PINTURA ELETROSTÁTICA NA COR CINZA, SEM DISJUNTORES, COM (BARRAMENTOS, ISOLADOR, PAFUSOS, CONECTOR, ESPELHO E MONTAGEM) -800X600X120MM</t>
  </si>
  <si>
    <t>CHAVE BLINDADA TRIPOLAR PARA MOTORES, DO TIPO FACA, COM PORTA FUSIVEL DO TIPO CARTUCHO, CORRENTE NOMINAL DE 30 A, TENSAO NOMINAL DE 250 V</t>
  </si>
  <si>
    <t>FUSIVEL NH 36 A 80 AMPERES, TAMANHO 00, CAPACIDADE DE INTERRUPCAO DE 120 KA, TENSAO NOMIMNAL DE 500 V, CORRENTE NOMINAL 25A</t>
  </si>
  <si>
    <t xml:space="preserve">
CHAVE DE PARTIDA SUAVE, TIPO SOFT STARTER, TRIFASICA EM 380 VCA 60 HZ, CORRENTE NOMINAL DE 24 A, TENSÃO DE COMANDO EM 220 VCA 60 HZ, 40ºC, COM CONTACTOR DE BY-PASS INCORPORADO NA PROPRIA CHAVE
</t>
  </si>
  <si>
    <t>TRANSFORMADOR DE CORRENTE 100/5 A, CLASSE DE TENSÃO 660V</t>
  </si>
  <si>
    <t>CAPACITOR TRIFASICO, POTENCIA 5 KVAR, TENSAO 220 V, FORNECIDO COM CAPA
PROTETORA, RESISTOR INTERNO A UNIDADE CAPACITIVA</t>
  </si>
  <si>
    <t>CONTATOR TRIPOLAR, CORRENTE DE 25 A, TENSAO NOMINAL DE 500V</t>
  </si>
  <si>
    <t>MINICONTATOR AUXILIAR 12A 4NA, 690V;</t>
  </si>
  <si>
    <t>MINICONTATOR AUXILIAR 12A 2NA + 2NF, 690V;</t>
  </si>
  <si>
    <t>DISJUNTOR TERMOMAGNÉTICO MONOLAR, CURVA C CORRENTE NOMINAL DE 10 A</t>
  </si>
  <si>
    <t>RELÉ FALTA DE FASE, 380V</t>
  </si>
  <si>
    <t>RELÉ COM TEMPORIZAÇÃO DE 3-30 S, TENSÃO DE COMANDO 220-240 V CA.</t>
  </si>
  <si>
    <t>TIMER DIGITAL MODELO 7LF4-4210 SIEMENS OU SIMILAR</t>
  </si>
  <si>
    <t>SINALIZADOR LUMINOSO, DIÂMETRO DE FURAÇÃO 30,5MM, LÂMP. LED AMARELA</t>
  </si>
  <si>
    <t>SINALIZADOR LUMINOSO, DIÂMETRO DE FURAÇÃO 30,5MM, LÂMP. LED VERDE</t>
  </si>
  <si>
    <t>SINALIZADOR LUMINOSO, DIÂMETRO DE FURAÇÃO 30,5MM, LÂMP. LED VERMELHA</t>
  </si>
  <si>
    <t>BOTÃO DE COMANDO DUPLO, COM SINALIZAÇÃO LUMINOSA</t>
  </si>
  <si>
    <t>BOTÃO DE ABERTURA DE EMERGENCIA, INSTALAÇÃO NA PORTA DO PAINEL</t>
  </si>
  <si>
    <t>CHAVE COMUTADORA DE TRÊS POSIÇÕES</t>
  </si>
  <si>
    <t>CABO DE COBRE, FLEXIVEL, CLASSE 4 OU 5, ISOLACAO EM PVC/A, ANTICHAMA BWF-B, 1
CONDUTOR, 450/750 V, SECAO NOMINAL # 2,5 MM2 - VERMELHO</t>
  </si>
  <si>
    <t>CABO DE COBRE, FLEXIVEL, CLASSE 4 OU 5, ISOLACAO EM PVC/A, ANTICHAMA BWF-B, 1
CONDUTOR, 450/750 V, SECAO NOMINAL # 2,5 MM2 - PRETO</t>
  </si>
  <si>
    <t>CABO DE COBRE, FLEXIVEL, CLASSE 4 OU 5, ISOLACAO EM PVC/A, ANTICHAMA BWF-B, 1
CONDUTOR, 450/750 V, SECAO NOMINAL # 2,5 MM2 - AZUL</t>
  </si>
  <si>
    <t>CABO DE COBRE, FLEXIVEL, CLASSE 4 OU 5, ISOLACAO EM PVC/A, ANTICHAMA BWF-B, 1
CONDUTOR, 450/750 V, SECAO NOMINAL # 2,5 MM2 - VERDE</t>
  </si>
  <si>
    <t>TERMINAL A COMPRESSAO EM COBRE ESTANHADO PARA CABO 2,5 MM2, 1 FURO E 1 COMPRESSAO, PARA PARAFUSO DE FIXACAO M5</t>
  </si>
  <si>
    <t>KIT ANILHA NUMÉRICA DE 0 Á 9 COM 10 UNIDADES DE CADA, PARA CABO DE 2,5 MM</t>
  </si>
  <si>
    <t>TRILHO DIM TIPO RÉGUA 35MM COM 2M DE COMPRIMENTO</t>
  </si>
  <si>
    <t>CABO MULTIPOLAR, TIPO PP, DE COBRE, FLEXIVEL, CLASSE 4 OU 5, ISOLACAO EM HEPR, COBERTURA EM PVC-ST2, ANTICHAMA BWF-B, 0,6/1 KV, 4 CONDUTORES DE 6 MM2</t>
  </si>
  <si>
    <t>CAIXA INSPECAO EM POLIETILENO PARA ATERRAMENTO E PARA RAIOS DIAM.= 300 MM</t>
  </si>
  <si>
    <t>HASTE COBREADA COPPERWELD PARA ATERRAMENTO 254 MICR D= 3/4" x 3,00 m COM CONECTOR</t>
  </si>
  <si>
    <t>CARTUCHO PARA SOLDA EXOTÉRMICA</t>
  </si>
  <si>
    <t>MOLDE PARA SOLDA EXOTÉRMICA</t>
  </si>
  <si>
    <t>CABO DE COBRE NU # 35 MM²</t>
  </si>
  <si>
    <t>TERMINAL A COMPRESSAO EM COBRE ESTANHADO PARA CABO # 35 MM²</t>
  </si>
  <si>
    <t>ISOLADOR TIPO PK7 - DE FIXAÇÃO REFORÇADO HORIZONTAL 200M</t>
  </si>
  <si>
    <t>CAPTOR PARA-RAIOS TIPO FRANKLIN 350 MM, EM LATAO CROMADO, 01 DESCIDA 315mm Ø 3/4"</t>
  </si>
  <si>
    <t>MASTRO SIMPLES GALVANIZADO DIAMETRO NOMINAL 1 1/2", COMPRIMENTO 3 M</t>
  </si>
  <si>
    <t>BASE PARA MASTRO DE PARA-RAIOS DIAMETRO NOMINAL 1 1/2", EM ALUMINIO FUNDIDO</t>
  </si>
  <si>
    <t>CONJUNTO DE ESTAIS PARA MASTRO Ø 1.1/2"</t>
  </si>
  <si>
    <t>SINALIZADOR DUPLO COM COM CÉLULA PARA MASTRO (PARA-RAIOS)</t>
  </si>
  <si>
    <t>SUPORTE PARA SINALIZADOR EM MASTRO Ø 1.1/2"</t>
  </si>
  <si>
    <t>CABO DE COBRE TIPO PP # 2 x 2,5 MM², 450/750v</t>
  </si>
  <si>
    <t>CURVA 90 GRAUS, PARA ELETRODUTO, EM ACO GALVANIZADO ELETROLITICO, DIAMETRO DE 20 MM (3/4")</t>
  </si>
  <si>
    <t>ELETRODUTO EM FERRO GALVANIZADO ELETROLITICO - LEVE, DIAMETRO 3/4"</t>
  </si>
  <si>
    <t>LUVA PARA ELETRODUTO, EM ACO GALVANIZADO ELETROLITICO, DIAMETRO DE 20 MM (3/4")</t>
  </si>
  <si>
    <t>BOIA AUTOMÁTICA, 15 AMPERES (REGULADOR DE NÍVEL DE CAIXA D'AGUA)</t>
  </si>
  <si>
    <t>CAIXA DE DERIVACAO PARA MEDIDOR DE ENERGIA, COM BARRAMENTO POLIFASICO, EM 
POLICARBONATO / TERMOPLASTICO - MODULO (PADRAO CONCESSIONARIA LOCAL)</t>
  </si>
  <si>
    <t>POSTE DE FERRO GALVANIZADO 3" X 7M, COM 04 ISOLADORES, PARA ENTRADA DE ENERGIA</t>
  </si>
  <si>
    <t>CURVA 180 GRAUS, DE PVC RIGIDO ROSCAVEL, DE 3/4", PARA ELETRODUTO</t>
  </si>
  <si>
    <t>KIT SOLAR P/ ILUMINAÇÃO HT-010 US25.100.130-6 COM POSTE DE AÇO GALV.DE 6M, PAINEL SOLAR MONOCRISTALINO 10W/24V, 2 BATERIAS 65AH/12V SELADAS DE CHUMBO-ÁCIDO, LÂMPADA LED 25W/24V/2100LM, CONTROLE INTELIGENTE 10A/12V/24V</t>
  </si>
  <si>
    <t>DISJUNTOR TERMOMAGNÉTICO TRIPOLAR, CURVA C CORRENTE NOMINAL DE 50A</t>
  </si>
  <si>
    <t>DISJUNTOR TERMOMAGNÉTICO TRIPOLAR, CURVA C CORRENTE NOMINAL DE 40A</t>
  </si>
  <si>
    <t>CURVA 180 GRAUS, DE PVC RIGIDO ROSCAVEL, DE 1 1/4", PARA ELETRODUTO</t>
  </si>
  <si>
    <t>CABO DE COBRE, FLEXIVEL, CLASSE 4 OU 5, ISOLACAO EM PVC/A, ANTICHAMA BWF-B, 1
CONDUTOR, 450/750 V, SECAO NOMINAL # 2,5 MM2</t>
  </si>
  <si>
    <t>CHAVE BLINDADA TRIPOLAR PARA MOTORES, DO TIPO FACA, COM PORTA FUSIVEL DO TIPO CARTUCHO, CORRENTE NOMINAL DE 60 A, TENSAO NOMINAL DE 250 V</t>
  </si>
  <si>
    <t>FUSIVEL NH 36 A 80 AMPERES, TAMANHO 00, CAPACIDADE DE INTERRUPCAO DE 120 KA, TENSAO NOMIMNAL DE 500 V, CORRENTE NOMINAL 40A</t>
  </si>
  <si>
    <t xml:space="preserve">
CHAVE DE PARTIDA SUAVE, TIPO SOFT STARTER, TRIFASICA EM 380 VCA 60 HZ, CORRENTE NOMINAL DE 45 A, TENSÃO DE COMANDO EM 220 VCA 60 HZ, 40ºC, COM CONTACTOR DE BY-PASS INCORPORADO NA PROPRIA CHAVE
</t>
  </si>
  <si>
    <t>DISJUNTOR TERMOMAGNÉTICO MONOLAR, CURVA C CORRENTE NOMINAL DE 16 A</t>
  </si>
  <si>
    <t>POSTE EM CONCRETO, DUPLO T, ALTURA 11M, CARGA NOMINAL 1000KG</t>
  </si>
  <si>
    <t>CABO DE ALUMÍNIO NU COM ALMA DE AÇO, BITOLA 2 AWG</t>
  </si>
  <si>
    <t>CRUZETA DE CONCRETO TIPO T 2400MM 200 KG</t>
  </si>
  <si>
    <t>ISOLADOR DE PORCELANA, TIPO PINO MONOCORPO, PARA TENSAO DE *15* KV</t>
  </si>
  <si>
    <t>GRAMPO LINHA VIVA DE LATAO ESTANHADO, DIAMETRO DO CONDUTOR PRINCIPAL DE 10 A 120 MM2, DIAMETRO DA DERIVACAO DE 10 A 70 MM2</t>
  </si>
  <si>
    <t>GANCHO OLHAL EM ACO GALVANIZADO, ESPESSURA 16MM, ABERTURA 21MM</t>
  </si>
  <si>
    <t>ALCA PREFORMADA DE DISTRIBUICAO, EM ACO GALVANIZADO, PARA CABO DE ALUMINIO DIAMETRO 16 A 25 MM</t>
  </si>
  <si>
    <t>CHAVE FUSIVEL PARA REDES DE DISTRIBUICAO, TENSAO DE 15,0 KV, CORRENTE NOMINAL DO PORTA FUSIVEL DE 100 A, CAPACIDADE DE INTERRUPCAO SIMETRICA DE 7,10 KA, CAPACIDADE DE INTERRUPCAO ASSIMETRICA 10,00 KA</t>
  </si>
  <si>
    <t>ELO FUSÍVEL</t>
  </si>
  <si>
    <t>PARA-RAIOS DE DISTRIBUICAO, TENSAO NOMINAL 15 KV, CORRENTE NOMINAL DE DESCARGA 5 KA</t>
  </si>
  <si>
    <t>SUPORTE PARA MUFLA</t>
  </si>
  <si>
    <t>MUFLA TERMINAL PRIMARIA UNIPOLAR USO INTERNO PARA CABO 35/70MM2 ISOLACAO
8,7/15KV EM EPR - BORRACHA DE SILICONE</t>
  </si>
  <si>
    <t>PARAFUSO M16 EM ACO GALVANIZADO, COMPRIMENTO = 125 MM, DIAMETRO = 16 MM,
ROSCA MAQUINA, CABECA QUADRADA</t>
  </si>
  <si>
    <t>PARAFUSO M16 EM ACO GALVANIZADO, COMPRIMENTO = 250 MM, DIAMETRO = 16 MM,
ROSCA MAQUINA, CABECA QUADRADA</t>
  </si>
  <si>
    <t>PARAFUSO M16 EM ACO GALVANIZADO, COMPRIMENTO = 450 MM, DIAMETRO = 16 MM,
ROSCA MAQUINA, CABECA QUADRADA</t>
  </si>
  <si>
    <t>PORCA OLHAL EM ACO GALVANIZADO, DIAMETRO NOMINAL DE 16 MM</t>
  </si>
  <si>
    <t>ARRUELA QUADRADA EM ACO GALVANIZADO, DIMENSAO = 38 MM, ESPESSURA = 3MM,
DIAMETRO DO FURO= 18 MM</t>
  </si>
  <si>
    <t>ELETRODUTO EM FERRO GALVANIZADO PESADO SEM COSTURA 1 1/4" X 3M</t>
  </si>
  <si>
    <t>CURVA 90 GRAUS, PARA ELETRODUTO, EM ACO GALVANIZADO ELETROLITICO, DIAMETRO DE 40 MM (1 1/2")</t>
  </si>
  <si>
    <t>CURVA 135 GRAUS, PARA ELETRODUTO, EM ACO GALVANIZADO ELETROLITICO, DIAMETRO DE 32 MM (1 1/4")</t>
  </si>
  <si>
    <t>LUVA PARA ELETRODUTO, EM ACO GALVANIZADO ELETROLITICO, DIAMETRO DE 32 MM (1 1/4")</t>
  </si>
  <si>
    <t>CABECOTE PARA ENTRADA DE LINHA DE ALIMENTACAO PARA ELETRODUTO, EM LIGA DE 
ALUMINIO COM ACABAMENTO ANTI CORROSIVO, COM FIXACAO POR ENCAIXE LISO DE 360 GRAUS, DE 1"</t>
  </si>
  <si>
    <t>CABO DE COBRE NU # 25 MM²</t>
  </si>
  <si>
    <t>TERMINAL A COMPRESSAO EM COBRE ESTANHADO PARA CABO # 25 MM²</t>
  </si>
  <si>
    <t>TRANSFORMADOR TRIFASICO DE DISTRIBUICAO, POTENCIA DE 30 KVA, TENSAO NOMINAL DE 15 KV, TENSAO SECUNDARIA DE 220/127V, EM OLEO ISOLANTE TIPO MINERAL</t>
  </si>
  <si>
    <t>POSTE EM CONCRETO, DUPLO T, ALTURA 11M, CARGA NOMINAL 400KG</t>
  </si>
  <si>
    <t>POSTE EM CONCRETO, DUPLO T, ALTURA 11M, CARGA NOMINAL 600KG</t>
  </si>
  <si>
    <t>4.1</t>
  </si>
  <si>
    <t>DISJUNTOR TERMOMAGNÉTICO TRIPOLAR, CURVA C CORRENTE NOMINAL DE 32A</t>
  </si>
  <si>
    <t>4.2</t>
  </si>
  <si>
    <t>QUADRO DE COMANDO PARA 2 BOMBAS DE RECALQUES DE ATÉ 10 CV, TRIFÁSICA, 220/380V, COM CHAVE SELETORA, ACIONAMENTO MANUAL / AUTOMÁTICO, RELÉ DE SOBRECARGA E CONTATORA</t>
  </si>
  <si>
    <t>4.3</t>
  </si>
  <si>
    <t>TRANSFORMADOR TRIFASICO DE DISTRIBUICAO, POTENCIA DE 15 KVA, TENSAO NOMINAL DE 15 KV, TENSAO SECUNDARIA DE 220/127V, EM OLEO ISOLANTE TIPO MINERAL</t>
  </si>
  <si>
    <t>4.4</t>
  </si>
  <si>
    <t>4.5</t>
  </si>
  <si>
    <t>4.6</t>
  </si>
  <si>
    <t>4.7</t>
  </si>
  <si>
    <t>4.8</t>
  </si>
  <si>
    <t>4.9</t>
  </si>
  <si>
    <t>4.10</t>
  </si>
  <si>
    <t>4.11</t>
  </si>
  <si>
    <t>4.12</t>
  </si>
  <si>
    <t>4.13</t>
  </si>
  <si>
    <t>4.14</t>
  </si>
  <si>
    <t>4.15</t>
  </si>
  <si>
    <t>4.16</t>
  </si>
  <si>
    <t>4.17</t>
  </si>
  <si>
    <t>4.18</t>
  </si>
  <si>
    <t>CAPTAÇÃO / EEB / EET1 / EET2</t>
  </si>
  <si>
    <t>EET3 - 02x3CV</t>
  </si>
  <si>
    <t>EET4 - 02x25CV</t>
  </si>
  <si>
    <t>EET5 - 02x7,5CV</t>
  </si>
  <si>
    <t>4.19</t>
  </si>
  <si>
    <t>4.20</t>
  </si>
  <si>
    <t>4.21</t>
  </si>
  <si>
    <t>PADRÃO DE MEDIÇÃO, QGBT (QUADRO GERAL DE BAIXA TENSÃO) E CIRCUITO ALIMENTADOR DO QGBT DA ESTAÇÃO ELEVATÓRIA DE ÁGUA BRUTA E TRATADA - EEB / EET-01 / EET-02</t>
  </si>
  <si>
    <t xml:space="preserve"> QGBT E CIRCUITOS ALIMENTADORES - EEB / EET-01 / EET-02 / CASA DE QUIMICA</t>
  </si>
  <si>
    <t xml:space="preserve"> LUMINÁRIAS, INTERRRUPTORES E TOMADAS DA ESTAÇÃO DE BOMBEAMENTO DE ÁGUA BRUTA EEB</t>
  </si>
  <si>
    <t xml:space="preserve"> LUMINÁRIAS, INTERRRUPTORES, TOMADAS, ILUMINAÇÃO EXTERNA EM POSTE E AUTOMÁTICO/BOIA DE NÍVEL DAS ESTAÇÕES ELEVATÓRIAS DE ÁGUA TRATADA EET-01 E EET-02</t>
  </si>
  <si>
    <t>LUMINÁRIAS, INTERRRUPTORES E TOMADAS DA CASA DE QUÍMICA</t>
  </si>
  <si>
    <t xml:space="preserve">PAINEL DE ACIONAMENTO E PROTEÇÃO DE 02 CONJUNTOS MOTOBOMBAS E DO CIRCUITO DE ALIMENTAÇÃO DOS MOTORES - EBB (1,5CV) / EBT-01 (1,5CV) / EET-03 (3CV) </t>
  </si>
  <si>
    <t>PAINEL DE ACIONAMENTO E PROTEÇÃO DE 02 CONJUNTOS MOTOBOMBAS E DO CIRCUITO DE ALIMENTAÇÃO DOS MOTORES - EET-02 (15CV)</t>
  </si>
  <si>
    <t>S.P.D.A. (SISTEMA DE PROTEÇÃO CONTRA DESCARGAS ATMOSFÉRICAS) DOS RESERVATÓRIOS ELEVADOS</t>
  </si>
  <si>
    <t xml:space="preserve"> PADRÃO DE MEDIÇÃO, LUMINÁRIAS, INTERRRUPTORES, TOMADAS E AUTOMÁTICO/BOIA DE NÍVEL DA ESTAÇÃO ELEVATÓRIA DE ÁGUA TRATADA EET-03 - 3CV</t>
  </si>
  <si>
    <t>S.P.D.A. (SISTEMA DE PROTEÇÃO CONTRA DESCARGAS ATMOSFÉRICAS) DO RESERVATÓRIO ELEVADO - REL3</t>
  </si>
  <si>
    <t>PADRÃO DE MEDIÇÃO, LUMINÁRIAS, INTERRRUPTORES, TOMADAS E AUTOMÁTICO/BOIA DE NÍVEL DA ESTAÇÃO ELEVATÓRIA DE ÁGUA TRATADA EET-04 - 25CV</t>
  </si>
  <si>
    <t>PAINEL DE ACIONAMENTO E PROTEÇÃO DE 02 CONJUNTOS MOTOBOMBAS DE 25CV E DO CIRCUITO DE ALIMENTAÇÃO DOS MOTORES</t>
  </si>
  <si>
    <t>SUBESTAÇÃO EM POSTE PARA A ESTAÇÃO ELEVATÓRIA DE ÁGUA TRATADA EET-04 - 30KVA</t>
  </si>
  <si>
    <t>EXTENSÃO DE REDE EM MÉDIA TENSÃO (13,8KV) PARA ATENDIMENTO À EET-04</t>
  </si>
  <si>
    <t>PADRÃO DE MEDIÇÃO, LUMINÁRIAS, INTERRRUPTORES, TOMADAS E AUTOMÁTICO/BOIA DE NÍVEL DA ESTAÇÃO ELEVATÓRIA DE ÁGUA TRATADA EET-05 - 7,5CV</t>
  </si>
  <si>
    <t>PAINEL DE ACIONAMENTO E PROTEÇÃO DE 02 CONJUNTOS MOTOBOMBAS DE 7,5CV E DO CIRCUITO DE ALIMENTAÇÃO DOS MOTORES</t>
  </si>
  <si>
    <t>SUBESTAÇÃO EM POSTE PARA A ESTAÇÃO ELEVATÓRIA DE ÁGUA TRATADA EET-05 - 15KVA</t>
  </si>
  <si>
    <t>EXTENSÃO DE REDE EM MÉDIA TENSÃO (13,8KV) PARA ATENDIMENTO À EET-05</t>
  </si>
  <si>
    <t xml:space="preserve">INSTALAÇÃO DO PADRÃO DE MEDIÇÃO, QGBT (QUADRO GERAL DE BAIXA TENSÃO) E CIRCUITO ALIMENTADOR DO QGBT </t>
  </si>
  <si>
    <t xml:space="preserve">INSTALAÇÃO DO QGBT E DOS CIRCUITOS ALIMENTADORES </t>
  </si>
  <si>
    <t>INSTALAÇÃO LUMINÁRIAS, INTERRRUPTORES E TOMADAS DA ESTAÇÃO DE BOMBEAMENTO DE ÁGUA BRUTA EEB</t>
  </si>
  <si>
    <t>INSTALAÇÃO LUMINÁRIAS, INTERRRUPTORES, TOMADAS, ILUMINAÇÃO EXTERNA EM POSTE E AUTOMÁTICO/BOIA DE NÍVEL DAS ESTAÇÕES ELEVATÓRIAS DE ÁGUA TRATADA EET-01 E EET-02</t>
  </si>
  <si>
    <t>INSTALAÇÃO LUMINÁRIAS, INTERRRUPTORES E TOMADAS DA CASA DE QUÍMICA</t>
  </si>
  <si>
    <t>INSTALAÇÃO DE UM PAINEL DE ACIONAMENTO E PROTEÇÃO DE 02 CONJUNTOS MOTOBOMBAS E DO CIRCUITO DE ALIMENTAÇÃO DOS MOTORES - EBB (1,5CV)</t>
  </si>
  <si>
    <t>INSTALAÇÃO DO S.P.D.A. (SISTEMA DE PROTEÇÃO CONTRA DESCARGAS ATMOSFÉRICAS) DOS RESERVATÓRIOS ELEVADOS</t>
  </si>
  <si>
    <t xml:space="preserve">INSTALAÇÃO DE UM PAINEL DE ACIONAMENTO E PROTEÇÃO DE 02 CONJUNTOS MOTOBOMBAS E DO CIRCUITO DE ALIMENTAÇÃO DOS MOTORES EET-03 (3CV) </t>
  </si>
  <si>
    <t>INSTALAÇÃO DO S.P.D.A. (SISTEMA DE PROTEÇÃO CONTRA DESCARGAS ATMOSFÉRICAS) DO RESERVATÓRIO ELEVADO - REL3</t>
  </si>
  <si>
    <t>INSTALAÇÃO DE UM PAINEL DE ACIONAMENTO E PROTEÇÃO DE 02 CONJUNTOS MOTOBOMBAS E DO CIRCUITO DE ALIMENTAÇÃO DOS MOTORES - EET-02 (15CV)</t>
  </si>
  <si>
    <t>INSTALAÇÃO DO PADRÃO DE MEDIÇÃO, LUMINÁRIAS, INTERRRUPTORES, TOMADAS E AUTOMÁTICO/BOIA DE NÍVEL DA ESTAÇÃO ELEVATÓRIA DE ÁGUA TRATADA EET-04 - 25CV</t>
  </si>
  <si>
    <t>INSTALAÇÃO DE UM PAINEL DE ACIONAMENTO E PROTEÇÃO DE 02 CONJUNTOS MOTOBOMBAS DE 25CV E DO CIRCUITO DE ALIMENTAÇÃO DOS MOTORES</t>
  </si>
  <si>
    <t>INSTALAÇÃO DE UMA SUBESTAÇÃO EM POSTE PARA A ESTAÇÃO ELEVATÓRIA DE ÁGUA TRATADA EET-04 - 30KVA</t>
  </si>
  <si>
    <t>INSTALAÇÃO DE UMA EXTENSÃO DE REDE EM MÉDIA TENSÃO (13,8KV) PARA ATENDIMENTO À EET-04</t>
  </si>
  <si>
    <t>INSTALAÇÃO DE UM PAINEL DE ACIONAMENTO E PROTEÇÃO DE 02 CONJUNTOS MOTOBOMBAS DE 7,5CV E DO CIRCUITO DE ALIMENTAÇÃO DOS MOTORES</t>
  </si>
  <si>
    <t>INSTALAÇÃO DE UMA SUBESTAÇÃO EM POSTE PARA A ESTAÇÃO ELEVATÓRIA DE ÁGUA TRATADA EET-05 - 15KVA</t>
  </si>
  <si>
    <t xml:space="preserve"> INSTALAÇÃO DE UMA EXTENSÃO DE REDE EM MÉDIA TENSÃO (13,8KV) PARA ATENDIMENTO À EET-05</t>
  </si>
  <si>
    <t>ELABORAÇÃO DO PROJETO EXECUTIVO DAS INSTALAÇÕES ELÉTRICAS DE MÉDIA E BAIXA TENSÃO - APRESENTAÇÃO DOS PROJETOS; DIAGRAMAS; ESQUEMÁTICOS; LAYOUT DE MONTAGEM; FOLHAS DE DADOS DOS COMPONENTES</t>
  </si>
  <si>
    <t>ELABORAÇÃO DO PROJETO DAS INSTALAÇÕES ELÉTRICAS</t>
  </si>
  <si>
    <t>VLR.UNITÁRIO C/BDI</t>
  </si>
  <si>
    <t>2.41</t>
  </si>
  <si>
    <t>2.42</t>
  </si>
  <si>
    <t>2.43</t>
  </si>
  <si>
    <t>2.44</t>
  </si>
  <si>
    <t>2.45</t>
  </si>
  <si>
    <t>2.46</t>
  </si>
  <si>
    <t>2.47</t>
  </si>
  <si>
    <t>2.48</t>
  </si>
  <si>
    <t>2.49</t>
  </si>
  <si>
    <t>2.50</t>
  </si>
  <si>
    <t>2.52</t>
  </si>
  <si>
    <t>2.53</t>
  </si>
  <si>
    <t>2.54</t>
  </si>
  <si>
    <t>2.55</t>
  </si>
  <si>
    <t>2.56</t>
  </si>
  <si>
    <t>2.58</t>
  </si>
  <si>
    <t>2.59</t>
  </si>
  <si>
    <t>2.60</t>
  </si>
  <si>
    <t>2.61</t>
  </si>
  <si>
    <t>2.62</t>
  </si>
  <si>
    <t>2.63</t>
  </si>
  <si>
    <t>2.64</t>
  </si>
  <si>
    <t>TOTAL</t>
  </si>
  <si>
    <t>COTAÇÃO</t>
  </si>
  <si>
    <t>REDUÇÃO CONCÊNTRICA FF 150 X 100 PN 10</t>
  </si>
  <si>
    <t>REDUÇÃO FF COM FLANGES E PARAFUSOS 100 X 50 MM PN 16</t>
  </si>
  <si>
    <t>EXTREMIDADE BOLSA X FLANGE 150 MM  PN 10 COM PARAFUSOS.</t>
  </si>
  <si>
    <t>FLANGE RANHURADO PARA MANGOTE 4"</t>
  </si>
  <si>
    <t xml:space="preserve">HIDRÔMETRO MULTIJATO DE MÉDIA VAZÃO, METÁLICO, 1" BSP, VAZÃO NOMINAL DE 3.5 M3/H. </t>
  </si>
  <si>
    <t xml:space="preserve">HIDRÔMETRO MULTIJATO DE MÉDIA VAZÃO, METÁLICO, 2" BSP, VAZÃO NOMINAL DE 15 M3/H. </t>
  </si>
  <si>
    <t>HIDRÔMETRO MULTIJATO METÁLICO 1.1/2”, ROSCÁVEL, VAZÃO NOMINAL 10 M3/H, PN 10.</t>
  </si>
  <si>
    <t>HIDRÔMETRO TANGENCIAL, METÁLICO, 50 MM, FLANGEADO, MÍNIMO PN 10, COM PARAFUSOS, PORCAS E ARRUELAS, COM KV MÍNIMO = 100, COM CONTADOR DE PULSOS</t>
  </si>
  <si>
    <t>MANGOTE FLEXÍVEL 2" COM RUPTURA MÍNIMA 20 KG/CM2., E RESISTÊNCIA AO VÁCUO MÍNIMA DE 760 MM/HG.</t>
  </si>
  <si>
    <t>MANGOTE FLEXÍVEL 2" COM RUPTURA MÍNIMA DE 100 MCA.</t>
  </si>
  <si>
    <t>MANGOTE FLEXÍVEL DE 4" COM ROMPIMENTO MÍNIMO DE 100 MCA.</t>
  </si>
  <si>
    <t>VÁLVULA PLÁSTICA DE 1", SUSTENTADORA DE PRESSÃO, COM PILOTO PLÁSTICO DE 03 VIAS, PARA SUSTENTAR A PRESSÃPO EM 32.34 MCA, COM REGISTRO SAGIV, VÁLVULA DE AGULHA, TOMADA DE ´RESSÃO A MONTANTE E A JUSANTE, COM FILTRO DE DEDO, KV MÍNIMO DE 29.</t>
  </si>
  <si>
    <t>VÁLVULA PLÁSTICA SUSTENTADORA DE PRESSÃO, 2” COM KV MÍNIMO = 70, SUSTENTANDO UMA PRESSÃO A MONTANTE EM 47.86 MCA, COM PILOTO SUSTENTADOR PLÁSTICO DE 03 VIAS, COM REGISTRO SAGIV, VÁLVULA DE AGULHA, TOMADA DE PRESSÃO A MONTANTE E A JUSANTE, COM CIRCUITO COMPLETO. SERÃO ACEITAS VÁLVULAS TIPO GLOBO, SAUNDERS OU LUVA, DESDE QUE ATENDAM ÀS SUPRACITADAS CARACTERÍSTICAS.</t>
  </si>
  <si>
    <t xml:space="preserve">VÁLVULA REDUTORA DE PRESSÃO METÁLICA, TIPO "AÇÃO DIRETA", 1.1/2", COM KV MÍNIMO = 12, PERDA DE CARGA MÁXIMA NA VÁLVULA DE 5 MCA PARA A VAZÃO DE 4 M3/H, COM ATUAÇÃO DIRETA POR AJUSTE DE PARAFUSO, </t>
  </si>
  <si>
    <t>VÁLVULA SUSTENTADORA DE PRESSÃO, DE 1.1/2" PLÁSTICA ROSCÁVEL, COM PILOTO DE  03 VIAS, REGISTRO DE 03 VIAS E TOMADAS DE PRESSÃO  A JUSANTE E A MONTANTE, KV MÍNIMO = 58, REGULADA PARA SUSTENTAR A PRESSÃO EM 35 MCA.</t>
  </si>
  <si>
    <t>EMBASA</t>
  </si>
  <si>
    <t>IMPERMEABILIZAÇÃO DE SUPERFÍCIE COM ARGAMASSA POLIMÉRICA / MEMBRANA ACRÍLICA, 4 DEMÃOS, REFORÇADA COM VÉU DE POLIÉSTER (MAV). AF_06/2018</t>
  </si>
  <si>
    <t>LIXAMENTO MANUAL EM SUPERFÍCIES METÁLICAS EM OBRA. AF_01/2020</t>
  </si>
  <si>
    <t>GUARDA-CORPO DE AÇO GALVANIZADO DE 1,10M DE ALTURA, MONTANTES TUBULARES DE 1.1/2 ESPAÇADOS DE 1,20M, TRAVESSA SUPERIOR DE 2, GRADIL FORMADO POR BARRAS CHATAS EM FERRO DE 32X4,8MM, FIXADO COM CHUMBADOR MECÂNICO. AF_04/2019_P</t>
  </si>
  <si>
    <t>COMPORTA EM FIBRA, CALHA EM ALUMÍNIO</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</si>
  <si>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</si>
  <si>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</si>
  <si>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MOBILIZAÇÃO DE EQUIPAMENTOS EM CAVALO MECÂNICO C/ PRANCHA DE 3 EIXOS</t>
  </si>
  <si>
    <t xml:space="preserve"> 98556 </t>
  </si>
  <si>
    <t xml:space="preserve"> 2003767 </t>
  </si>
  <si>
    <t xml:space="preserve"> 10179 </t>
  </si>
  <si>
    <t xml:space="preserve"> 2656 </t>
  </si>
  <si>
    <t xml:space="preserve"> 2657 </t>
  </si>
  <si>
    <t xml:space="preserve"> 2658 </t>
  </si>
  <si>
    <t xml:space="preserve"> 000000157 </t>
  </si>
  <si>
    <t xml:space="preserve"> 11849 </t>
  </si>
  <si>
    <t xml:space="preserve"> 5040 </t>
  </si>
  <si>
    <t xml:space="preserve"> 100717 </t>
  </si>
  <si>
    <t xml:space="preserve"> 2408149 </t>
  </si>
  <si>
    <t xml:space="preserve"> 8537 </t>
  </si>
  <si>
    <t xml:space="preserve"> 8584 </t>
  </si>
  <si>
    <t xml:space="preserve"> 99839 </t>
  </si>
  <si>
    <t xml:space="preserve"> C0823 </t>
  </si>
  <si>
    <t xml:space="preserve"> 162607 </t>
  </si>
  <si>
    <t xml:space="preserve"> 89272 </t>
  </si>
  <si>
    <t xml:space="preserve"> 89273 </t>
  </si>
  <si>
    <t xml:space="preserve"> 3464 </t>
  </si>
  <si>
    <t xml:space="preserve"> C4992 </t>
  </si>
  <si>
    <t>SEINFRA</t>
  </si>
  <si>
    <t>CHP</t>
  </si>
  <si>
    <t>CHI</t>
  </si>
  <si>
    <t>KM</t>
  </si>
  <si>
    <t>LASTRO DE AREIA COMERCIAL - ESPALHAMENTO MANUAL</t>
  </si>
  <si>
    <t>LASTRO DE BRITA 0</t>
  </si>
  <si>
    <t>LASTRO DE BRITA 1</t>
  </si>
  <si>
    <t>LASTRO DE BRITA 2</t>
  </si>
  <si>
    <t>LASTRO DE BRITA 3</t>
  </si>
  <si>
    <t>CAMADA DE TIJOLO COM JUNTA DE 2CM PARA LEITO DE SECAGEM</t>
  </si>
  <si>
    <t>PINTURA DE PROTEÇÃO E/OU ACABAMENTO SOBRE SUPERFÍCIES METÁLICAS COM APLICAÇÃO DE 02 DEMÃOS DE PRIMER EPOXI RICO EM ZINCO, E = 35 MICRA - R1</t>
  </si>
  <si>
    <t>PINTURA DE ACABAMENTO COM APLICAÇÃO DE 02 DEMÃOS DE TINTA EPOXIMASTIC DE ALUMÍNIO MODIFICADO, BICOMPONENTE, SUMATANE HS BRILHANTE, DA SHERWIN WILLIAMS - SUMARÉ OU SIMILAR - R2</t>
  </si>
  <si>
    <t>ESTRUTURA EM CHAPA DE AÇO ASTM A36 CORTE, SOLDA E MONTAGEM - FORNECIMENTO E INSTALAÇÃO</t>
  </si>
  <si>
    <t>ESCADA EM FERRO, DEGRAUS EM CHAPA XADREZ 3/16", PERFIL EM "U" 152,40 X 5,10MM, INCLUSIVE CORRIMÃO EM TUBO DE FERRO GALV. 1 1/2"</t>
  </si>
  <si>
    <t>PASSARELA EM CHAPA XADREZ 1/4", INCLUSIVE GUARDA-CORPO COM TUBO DE AO GALV. DE 1 1/2" - REV. 01</t>
  </si>
  <si>
    <t>FORNECIMENTO E INSTALACAO DE RESERVATORIO METALICO EM ACO USI SAC41 COM CAPACIDADE NOMINAL DE 50000L E FUSTE C/ H=12M TRATADO E PINTADO</t>
  </si>
  <si>
    <t>TRANSPORTE DE MÁQUINAS E EQUIPAMENTOS POR CAMINHÃO MUNCK (MIN.=100KM)</t>
  </si>
  <si>
    <t>M²</t>
  </si>
  <si>
    <t xml:space="preserve"> UN</t>
  </si>
  <si>
    <t>UND</t>
  </si>
  <si>
    <t>T</t>
  </si>
  <si>
    <t>TKM</t>
  </si>
  <si>
    <t>M X KM</t>
  </si>
  <si>
    <t xml:space="preserve"> I4470 </t>
  </si>
  <si>
    <t>TUBO FOFO C/ FLANGES DN  150 PN10 - L=1500</t>
  </si>
  <si>
    <t xml:space="preserve"> I4472 </t>
  </si>
  <si>
    <t>TUBO FOFO C/ FLANGES DN  150 PN10 - L=2500</t>
  </si>
  <si>
    <t xml:space="preserve"> I3963 </t>
  </si>
  <si>
    <t>TUBO FOFO C/ FLANGES DN  150 PN10 - L= 500</t>
  </si>
  <si>
    <t xml:space="preserve"> I3962 </t>
  </si>
  <si>
    <t>TUBO FOFO C/ FLANGES DN  150 PN10 - L= 250</t>
  </si>
  <si>
    <t xml:space="preserve"> I4474 </t>
  </si>
  <si>
    <t>TUBO FOFO C/ FLANGES DN  150 PN10 - L=3500</t>
  </si>
  <si>
    <t xml:space="preserve"> I4491 </t>
  </si>
  <si>
    <t>TUBO FOFO C/ FLANGES DN  250 PN10 - L=1000</t>
  </si>
  <si>
    <t xml:space="preserve"> I3966 </t>
  </si>
  <si>
    <t>TUBO FOFO C/ FLANGES DN  250 PN10 - L= 250</t>
  </si>
  <si>
    <t xml:space="preserve"> I3961 </t>
  </si>
  <si>
    <t>TUBO FOFO C/ FLANGES DN  100 PN10 - L= 500</t>
  </si>
  <si>
    <t xml:space="preserve"> I3960 </t>
  </si>
  <si>
    <t>TUBO FOFO C/ FLANGES DN  100 PN10 - L= 250</t>
  </si>
  <si>
    <t xml:space="preserve"> I4468 </t>
  </si>
  <si>
    <t>TUBO FOFO C/ FLANGES DN  100 PN10 - L=5800</t>
  </si>
  <si>
    <t xml:space="preserve"> I4479 </t>
  </si>
  <si>
    <t>TUBO FOFO C/ FLANGES DN  150 PN10 - L=5800</t>
  </si>
  <si>
    <t xml:space="preserve"> I4461 </t>
  </si>
  <si>
    <t>TUBO FOFO C/ FLANGES DN  100 PN10 - L=2500</t>
  </si>
  <si>
    <t xml:space="preserve"> I3969 </t>
  </si>
  <si>
    <t>TUBO FOFO C/ FLANGES DN  300 PN10 - L= 500</t>
  </si>
  <si>
    <t xml:space="preserve"> 6319 </t>
  </si>
  <si>
    <t>TUBO EM FOFO, C/ FLANGES PN 10 / 16, D=    80MM, L=2,00M TUBO EM FOFO, C/ FLANGES PN 10 / 16, D=    80MM, L=2,00M</t>
  </si>
  <si>
    <t xml:space="preserve"> 6317 </t>
  </si>
  <si>
    <t>TUBO EM FOFO, C/ FLANGES PN 10 / 16, D=    80MM, L=1,00M TUBO EM FOFO, C/ FLANGES PN 10 / 16, D=    80MM, L=1,00M</t>
  </si>
  <si>
    <t xml:space="preserve"> I6669 </t>
  </si>
  <si>
    <t>TUBO FOFO C/FLANGE E PONTA DN  250 PN10 - L= 500</t>
  </si>
  <si>
    <t xml:space="preserve"> I4678 </t>
  </si>
  <si>
    <t>TUBO FOFO C/FLANGE E PONTA DN  250 PN10 - L=1500</t>
  </si>
  <si>
    <t xml:space="preserve"> I6670 </t>
  </si>
  <si>
    <t>TUBO FOFO C/FLANGE E PONTA DN  300 PN10 - L= 500</t>
  </si>
  <si>
    <t xml:space="preserve"> I4657 </t>
  </si>
  <si>
    <t>TUBO FOFO C/FLANGE E PONTA DN  150 PN10 - L=2000</t>
  </si>
  <si>
    <t xml:space="preserve"> I4656 </t>
  </si>
  <si>
    <t>TUBO FOFO C/FLANGE E PONTA DN  150 PN10 - L=1500</t>
  </si>
  <si>
    <t xml:space="preserve"> I6667 </t>
  </si>
  <si>
    <t>TUBO FOFO C/FLANGE E PONTA DN  150 PN10 - L= 500</t>
  </si>
  <si>
    <t xml:space="preserve"> I4655 </t>
  </si>
  <si>
    <t>TUBO FOFO C/FLANGE E PONTA DN  150 PN10 - L=1000</t>
  </si>
  <si>
    <t xml:space="preserve"> I6666 </t>
  </si>
  <si>
    <t>TUBO FOFO C/FLANGE E PONTA DN  100 PN10   L= 500</t>
  </si>
  <si>
    <t xml:space="preserve"> I4644 </t>
  </si>
  <si>
    <t>TUBO FOFO C/FLANGE E PONTA DN  100 PN10 - L=1000</t>
  </si>
  <si>
    <t xml:space="preserve"> I4647 </t>
  </si>
  <si>
    <t>TUBO FOFO C/FLANGE E PONTA DN  100 PN10 - L=2500</t>
  </si>
  <si>
    <t xml:space="preserve"> I6650 </t>
  </si>
  <si>
    <t>TUBO FOFO C/FLANGE E BOLSA DN  100 PN10 L=500</t>
  </si>
  <si>
    <t xml:space="preserve"> I7064 </t>
  </si>
  <si>
    <t>TUBO FOFO C/ FLANGE E BOLSA JE DN 80 PN10 L=500</t>
  </si>
  <si>
    <t xml:space="preserve"> I4272 </t>
  </si>
  <si>
    <t>TUBO FOFO C/FLANGE E BOLSA JE DN  100 PN10 - L=1000</t>
  </si>
  <si>
    <t xml:space="preserve"> 5387 </t>
  </si>
  <si>
    <t>CURVA 90º, EM FOFO, C/ FLANGES PN 10 / 16, D=  150MM</t>
  </si>
  <si>
    <t xml:space="preserve"> 5389 </t>
  </si>
  <si>
    <t>CURVA 90º, EM FOFO, C/ FLANGES PN 10, D=  250MM</t>
  </si>
  <si>
    <t xml:space="preserve"> 5386 </t>
  </si>
  <si>
    <t>CURVA 90º, EM FOFO, C/ FLANGES PN 10 / 16, D=  100MM</t>
  </si>
  <si>
    <t xml:space="preserve"> 5398 </t>
  </si>
  <si>
    <t>CURVA 90º, EM FOFO, C/ FLANGES PN 25, D=  300MM</t>
  </si>
  <si>
    <t xml:space="preserve"> 5385 </t>
  </si>
  <si>
    <t>CURVA 90º, EM FOFO, C/ FLANGES PN 10 / 16 / 25, D=   80MM</t>
  </si>
  <si>
    <t xml:space="preserve"> 5346 </t>
  </si>
  <si>
    <t>CURVA 45º, EM FOFO, C/ FLANGES PN 10 / 16, D=  150MM</t>
  </si>
  <si>
    <t xml:space="preserve"> 5348 </t>
  </si>
  <si>
    <t>CURVA 45º, EM FOFO, C/ FLANGES PN 10, D=  250MM</t>
  </si>
  <si>
    <t xml:space="preserve"> 5349 </t>
  </si>
  <si>
    <t>CURVA 45º, EM FOFO, C/ FLANGES PN 10, D=  300MM</t>
  </si>
  <si>
    <t xml:space="preserve"> 5345 </t>
  </si>
  <si>
    <t>CURVA 45º, EM FOFO, C/ FLANGES PN 10 / 16, D=  100MM</t>
  </si>
  <si>
    <t xml:space="preserve"> 5733 </t>
  </si>
  <si>
    <t>TÊ EM FOFO C/ FLANGES PN 10, D=  250 X  250MM</t>
  </si>
  <si>
    <t xml:space="preserve"> 5725 </t>
  </si>
  <si>
    <t>TÊ EM FOFO C/ FLANGES PN 10 / 16, D=  150 X  150MM</t>
  </si>
  <si>
    <t xml:space="preserve"> 5722 </t>
  </si>
  <si>
    <t>TÊ EM FOFO C/ FLANGES PN 10 / 16, D=  100 X  100MM</t>
  </si>
  <si>
    <t xml:space="preserve"> 5724 </t>
  </si>
  <si>
    <t>TÊ EM FOFO C/ FLANGES PN 10 / 16, D=  150 X  100MM</t>
  </si>
  <si>
    <t xml:space="preserve"> I3646 </t>
  </si>
  <si>
    <t>TE FOFO FF DN  150 X 50 PN10</t>
  </si>
  <si>
    <t xml:space="preserve"> I3643 </t>
  </si>
  <si>
    <t>TE FOFO FF DN  100 X 50 PN10</t>
  </si>
  <si>
    <t xml:space="preserve"> 5559 </t>
  </si>
  <si>
    <t>REDUÇÃO EM FOFO, C/ FLANGES PN 10 / 16, D=  150 X   80MM</t>
  </si>
  <si>
    <t xml:space="preserve"> 5560 </t>
  </si>
  <si>
    <t>REDUÇÃO EM FOFO, C/ FLANGES PN 10 / 16, D=  150 X  100MM</t>
  </si>
  <si>
    <t xml:space="preserve"> 5583 </t>
  </si>
  <si>
    <t>REDUÇÃO EXCENTRICA EM FOFO, C/ FLANGES PN 10 / 16, D=  100 X   80MM</t>
  </si>
  <si>
    <t xml:space="preserve"> I4088 </t>
  </si>
  <si>
    <t>REDUÇÃO FOFO FF DN  250 X  150 PN10</t>
  </si>
  <si>
    <t xml:space="preserve"> I4080 </t>
  </si>
  <si>
    <t>REDUÇÃO FOFO FF DN  100 X    50 PN10</t>
  </si>
  <si>
    <t xml:space="preserve"> I3350 </t>
  </si>
  <si>
    <t>CURVA 45 FOFO BB JUNTA ELÁSTICA PARA ÁGUA DN  250</t>
  </si>
  <si>
    <t xml:space="preserve"> I3364 </t>
  </si>
  <si>
    <t>CURVA 90 FOFO BB JUNTA ELÁSTICA PARA ÁGUA DN 150</t>
  </si>
  <si>
    <t xml:space="preserve"> I3348 </t>
  </si>
  <si>
    <t>CURVA 45 FOFO BB JUNTA ELÁSTICA PARA ÁGUA DN  150</t>
  </si>
  <si>
    <t xml:space="preserve"> I3331 </t>
  </si>
  <si>
    <t>CURVA 22 30' FOFO BB JUNTA ELÁSTICA PARA ÁGUA DN  150</t>
  </si>
  <si>
    <t xml:space="preserve"> I7152 </t>
  </si>
  <si>
    <t>TE FOFO BBB JUNTA ELASTICA DN 150 X 80</t>
  </si>
  <si>
    <t xml:space="preserve"> I3577 </t>
  </si>
  <si>
    <t>TE FOFO BBF DN  150 X 50 PN10</t>
  </si>
  <si>
    <t xml:space="preserve"> I7140 </t>
  </si>
  <si>
    <t>REDUÇÃO FOFO FF DN   80 X    50 PN10</t>
  </si>
  <si>
    <t xml:space="preserve"> I3921 </t>
  </si>
  <si>
    <t>LUVA  CORRER JUNTA MECÂNICA DN 100</t>
  </si>
  <si>
    <t xml:space="preserve"> I3922 </t>
  </si>
  <si>
    <t>LUVA  CORRER JUNTA MECÂNICA DN 150</t>
  </si>
  <si>
    <t>1.2</t>
  </si>
  <si>
    <t>1.3</t>
  </si>
  <si>
    <t>1.4</t>
  </si>
  <si>
    <t>1.5</t>
  </si>
  <si>
    <t>1.6</t>
  </si>
  <si>
    <t>1.7</t>
  </si>
  <si>
    <t>VALOR UNITÁRIO</t>
  </si>
  <si>
    <t>DO SERVIÇO DE ALVENARIA DE VEDAÇÃO DE BLOCOS VAZADOS DE CERÂMICA DE 9X19X19CM (ESPESSURA 9CM), PARA EDIFICAÇÃO HABITACIONAL MULTIFAMILIAR (PRÉDIO). AF_11/2014</t>
  </si>
  <si>
    <t>COMPLEMENTAÇÃO DO SISTEMA DE ABASTECIMENTO DE ÁGUA EM COMUNIDADES RURAIS NO MUNICÍPIO DE PAULO AFONSO- BAHIA RESUMO</t>
  </si>
  <si>
    <t>SERVIÇOS</t>
  </si>
  <si>
    <t>MATERIAIS</t>
  </si>
  <si>
    <t>1.1</t>
  </si>
  <si>
    <t>COLAR DE TOMADA PARA TUBOS DE PVC E PEAD 160 x 2"</t>
  </si>
  <si>
    <t>COLAR DE TOMADA PVC COM TRAVA 60 X 3/4"</t>
  </si>
  <si>
    <t>COLAR DE TOMADA PVC COM TRAVA 85 X 3/4"</t>
  </si>
  <si>
    <t>COLAR DE TOMADA PVC COM TRAVA 110 X 3/4"</t>
  </si>
  <si>
    <t>ADAPTADOR PVC PBA A BOLSA DE FOFO JE DN 50 / DE 60 MM</t>
  </si>
  <si>
    <t>ADAPTADOR, PVC PBA, PONTA/ROSCA, JE, DN 75 / DE 85 MM</t>
  </si>
  <si>
    <t>BOMBA CENTRÍFUGA, MONOBLOCO, MONTADA EM BASE, TRIFÁSICA, MONOESTÁGIO, 220 V, 12,5 CV, PARA AMT = 47.86 MCA E Q = 25.52 M3/H, COM EFICIÊNCIA DA BOMBA DE 45.41%, DS = 2.1/2" E DR = 1.1/2", 1750 RPM, SENDO 01 DE RESERVA.</t>
  </si>
  <si>
    <t>BOMBA CENTRÍFUGA, MONOBLOCO, MONTADA EM BASE, MULTIESTÁGIO (03 ESTÁGIOS), TRIFÁSICA, 220 V, 20 CV, PARA AMT = 129.26  MCA E Q = 19.44 M3/H, COM EFICIÊNCIA DA BOMBA DE 49.45%, DS = 3" E DR = 2.1/2", 3.500 RPM.</t>
  </si>
  <si>
    <t>BOMBA CENTRÍFUGA, MONOBLOCO, MONOESTÁGIO, TRIFÁSICA, 220 V, 5,0 CV, PARA AMT = 35.20 MCA E Q = 11.52  M3/H, EFICIÊNCIA MÍNIMA DE 54 %, DS = 1.1/4" E DR = 1", 3.500 RPM, SENDO 01 DE RESERVA.</t>
  </si>
  <si>
    <t>BOMBA CENTRÍFUGA, MONOBLOCO, MONOESTÁGIO, TRIFÁSICA, 220 V, 2,0 CV, PARA AMT = 32.34 MCA E Q = 3.53  M3/H, EFICIÊNCIA MÍNIMA DE 32.81 %, DS = 1.1/4" E DR = 1", 3.500 RPM, SENDO 01 DE RESERVA.</t>
  </si>
  <si>
    <t>BUCHA REDUCAO PVC ROSCA 2" x 1"</t>
  </si>
  <si>
    <t>BUCHA DE REDUCAO DE FERRO GALVANIZADO, COM ROSCA BSP, DE 3" x 2"</t>
  </si>
  <si>
    <t>FLANGE PVC, ROSCAVEL, SEXTAVADO, SEM FUROS 3"</t>
  </si>
  <si>
    <t>JOELHO PVC, 90 GRAUS, ROSCAVEL, 2", AGUA FRIA PREDIAL</t>
  </si>
  <si>
    <t>LUVA REDUCAO PVC C/ROSCA P/AGUA FRIA PREDIAL 1" x 3/4"</t>
  </si>
  <si>
    <t>LUVA PVC C/ROSCA P/AGUA FRIA PREDIAL 2"</t>
  </si>
  <si>
    <t>NIPEL PVC C/ C/ ROSCA P/ AGUA FRIA PREDIAL 3/4"</t>
  </si>
  <si>
    <t>NIPEL PVC ROSCA 1"</t>
  </si>
  <si>
    <t>NIPEL PVC C/ C/ ROSCA P/ AGUA FRIA PREDIAL 2"</t>
  </si>
  <si>
    <t>NIPLE DE FERRO GALVANIZADO, COM ROSCA BSP, DE 3"</t>
  </si>
  <si>
    <t>TE FERRO GALVANIZADO 90G 3"</t>
  </si>
  <si>
    <t>TE DE REDUCAO, PVC PBA, BBB, JE, DN 75 X 50 / DE 85 x 60 mm, PARA REDE AGUA (NBR 10351)</t>
  </si>
  <si>
    <t>TUBO PVC PBA JEI, CLASSE 12, DN 75 MM X 0.5 M, PARA REDE DE AGUA (NBR 5647)</t>
  </si>
  <si>
    <t>TUBO PVC PBA, CLASSE 12, JE, DN 50/DE 60 MM X 0.5 M, REDE AGUA (NBR 5647)</t>
  </si>
  <si>
    <t>I8902</t>
  </si>
  <si>
    <t>I8903</t>
  </si>
  <si>
    <t>JUNTA DE BORRACHA PARA FLANGES Ø = 50MM JUNTA DE BORRACHA PARA FLANGES Ø = 50MM</t>
  </si>
  <si>
    <t xml:space="preserve">ARRUELA DE BORRACHA PARA JUNTA C/ FLANGE PN 10, D= 100MM </t>
  </si>
  <si>
    <t xml:space="preserve">ARRUELA DE BORRACHA PARA JUNTA C/ FLANGE PN 10, D= 150MM </t>
  </si>
  <si>
    <t xml:space="preserve">ARRUELA DE BORRACHA PARA JUNTA C/ FLANGE PN 10, D= 250MM </t>
  </si>
  <si>
    <t xml:space="preserve">ARRUELA DE BORRACHA PARA JUNTA C/ FLANGE PN 10, D= 300MM </t>
  </si>
  <si>
    <t xml:space="preserve">ARRUELA DE BORRACHA PARA JUNTA C/ FLANGE PN 10, D= 80MM </t>
  </si>
  <si>
    <t>I4241</t>
  </si>
  <si>
    <t xml:space="preserve">SEINFRA </t>
  </si>
  <si>
    <t>PARAFUSO 16/80MM C/ PORA E ARRUELA</t>
  </si>
  <si>
    <t>PARAFUSO 20/90MM C/ PORA E ARRUELA</t>
  </si>
  <si>
    <t>VÁLVULA LIMITADORA DE VAZÃO POR ORIFÍCIO / REDUTORA DE PRESSÃO, DE 1.1/2" PLÁSTICA ROSCÁVEL, COM PILOTO DIFERENCIAL DE  03 VIAS, PILOTO REDUTOR DE 3 VIAS, REGISTRO DE 03 VIAS E TOMADAS DE PRESSÃO  A JUSANTE E A MONTANTE, KV MÍNIMO = 58, CALCULADA PARA LIMITAR A VAZÃO EM 9.23 M3/H, ADMITINDO-SE PARA O ORIFPICIO LIMITADOR UMA PERDA DE CARGA MÁXIMA DE 5 MCA, E PARA MANTER A PRESSSÃO DE JUSANTE (FUNÇÃO REDUTORA) EM 42 MCA</t>
  </si>
  <si>
    <t xml:space="preserve">VÁLVULA DE REDUÇÃO METÁLICA, TIPO "AÇÃO DIRETA", 1.1/2", COM KV MÍNIMO = 12, PERDA DE CARGA MÁXIMA NA VÁLVULA DE 6.3 MCA PARA A VAZÃO DE 7 M3/H, COM ATUAÇÃO DIRETA POR AJUSTE DE PARAFUSO, </t>
  </si>
  <si>
    <t xml:space="preserve">VÁLVULA DE REDUÇÃO METÁLICA, TIPO "AÇÃO DIRETA", 1.1/2", COM KV MÍNIMO = 12, PERDA DE CARGA MÁXIMA NA VÁLVULA DE 5 MCA PARA A VAZÃO DE 4 M3/H, COM ATUAÇÃO DIRETA POR AJUSTE DE PARAFUSO, </t>
  </si>
  <si>
    <t>VALVULA DE RETENCAO VERTICAL, DE BRONZE (PN-16), 1", 200 PSI, EXTREMIDADES COM ROSCA</t>
  </si>
  <si>
    <t xml:space="preserve">VÁLVULA METÁLICA, 2”, PN 16, COM KV MÍNIMO = 45, COM PILOTO SUSTENTADOR METÁLICO DE 03 VIAS, COM REGISTRO SAGIV, VÁLVULA DE AGULHA, TOMADA DE PRESSÃO A MONTANTE E A JUSANTE, COM CIRCUITO COMPLETO COMPATÍVEL COM A PRESSÃO NOMINAL DA VÁLVULA. </t>
  </si>
  <si>
    <t>VALVULA DE RETENCAO VERTICAL, DE BRONZE (PN-16), 1 1/2", 200 PSI, EXTREMIDADES COM ROSCA</t>
  </si>
  <si>
    <t>VALVULA DE RETENCAO VERTICAL, DE BRONZE (PN-16), 2", 200 PSI, EXTREMIDADES COM ROSCA</t>
  </si>
  <si>
    <t>UNIAO PVC, ROSCAVEL, 1 1/2", AGUA FRIA PREDIAL</t>
  </si>
  <si>
    <t>UNIAO PVC C/ROSCA P/AGUA FRIA PREDIAL 3"</t>
  </si>
  <si>
    <t>UNIAO PVC C/ROSCA P/AGUA FRIA PREDIAL 2"</t>
  </si>
  <si>
    <t>UNIAO PVC C/ROSCA P/AGUA FRIA PREDIAL 4"</t>
  </si>
  <si>
    <t>UNIAO FERRO GALV ROSCA 1"</t>
  </si>
  <si>
    <t>UNIÃO GALV. ASSENTO PLANO 1.1/2"</t>
  </si>
  <si>
    <t>UNIÃO GALV. ASSENTO PLANO 2"</t>
  </si>
  <si>
    <t>TUBO PVC, ROSCAVEL, 1 1/2", AGUA FRIA PREDIAL</t>
  </si>
  <si>
    <t>TUBO PVC PBA 12 JE NBR 5647 P/REDE AGUA DN 100/DE 110 MM</t>
  </si>
  <si>
    <t>TUBO PVC PBA 50 MM / DE 60 MM CL 12 COM ANÉIS.</t>
  </si>
  <si>
    <t>TUBO PVC PBA 75 MM CL 12 COM ANÉIS.</t>
  </si>
  <si>
    <t>TUBO PVC VINILFER DEFOFO 100 MM 1 MPA COM ANÉIS.</t>
  </si>
  <si>
    <t>TUBO PVC PBA 50 /60 MM CL 12 COM ANÉIS.</t>
  </si>
  <si>
    <t>TUBO PVC PBA 12 JE NBR 5647 P/REDE AGUA DN 50/DE 60 MM</t>
  </si>
  <si>
    <t>TUBO PVC PBA 100 / 110MM CL 20 COM ANÉIS.</t>
  </si>
  <si>
    <t xml:space="preserve">TUBO ACO GALV C/ COSTURA NBR 5580 CLASSE LEVE DN 25 MM 1" </t>
  </si>
  <si>
    <t>TUBO ACO GALV C/ COSTURA DIN 2440/NBR 5580 CLASSE MEDIA DN 1.1/2" (40 MM) E=3,25 MM - 3,61 KG/M, COM ROSCAS NAS EXTREMIDADES.</t>
  </si>
  <si>
    <t>TUBO ACO GALV C/ COSTURA DIN 2440/NBR 5580 CLASSE MEDIA DN 2" (50 MM) E=3,65 MM - 5,10 KG/M COM ROSCA BSP NAS EXTREMIDADES.</t>
  </si>
  <si>
    <t>TUBO GALV. 2" X 1,5 M COM ROSCA NAS EXTREMIDADES</t>
  </si>
  <si>
    <t>TUBO GALV. 2" X 1,0 M COM ROSCA NAS EXTREMIDADES</t>
  </si>
  <si>
    <t>TORNEIRA DE BOIA REAL 2" C/ BALAO PLASTICO</t>
  </si>
  <si>
    <t>TE, PVC PBA, BBB, 90 GRAUS, DN 75 / DE 85 mm, PARA REDE AGUA (NBR 10351)</t>
  </si>
  <si>
    <t>TE PVC PBA NBR 10351 P/ REDE AGUA 90G BBB DN 50/ DE 60 mm</t>
  </si>
  <si>
    <t>TE PVC PBA NBR 10351 P/ REDE AGUA 90G BBB DN 100/ DE 110 mm</t>
  </si>
  <si>
    <t>TÊ 45º GALV. 1"</t>
  </si>
  <si>
    <t>TÊ FF BBB - PN 10 - 100 MM COM ANÉIS.</t>
  </si>
  <si>
    <t>TÊ DE REDUÇÃO FF BBB, 100 X 50, PN 10.</t>
  </si>
  <si>
    <t>TAMPÃO GALV. 1"</t>
  </si>
  <si>
    <t>REGISTRO DE ESFERA, PVC, COM VOLANTE, VS, ROSCAVEL, DN 2", COM CORPO DIVIDIDO</t>
  </si>
  <si>
    <t>REGISTRO GAVETA BRUTO EM LATAO FORJADO, BITOLA 2.1/2 " (REF 1509)</t>
  </si>
  <si>
    <t>REGISTRO GAVETA 2" LATÃO</t>
  </si>
  <si>
    <t>REGISTRO GAVETA 1 1/2" LATÃO</t>
  </si>
  <si>
    <t>REGISTRO GAVETA 1" LATÃO</t>
  </si>
  <si>
    <t>REGISTRO PVC VS ESFERA ROSCÁVEL 2"</t>
  </si>
  <si>
    <t>REGISTRO PVC VS ESFERA ROSCÁVEL 1"</t>
  </si>
  <si>
    <t>REDUCAO PVC PBA JE BB P/REDE AGUA DN 75 X 50/DE 85 X 60 MM</t>
  </si>
  <si>
    <t>2.104</t>
  </si>
  <si>
    <t>REDUÇÃO CONCÊNTRICA FF 100 X 50 PN 10</t>
  </si>
  <si>
    <t>2.103</t>
  </si>
  <si>
    <t>2.98</t>
  </si>
  <si>
    <t>NIPEL PVC, ROSCAVEL, 1.1/2", AGUA FRIA PREDIAL</t>
  </si>
  <si>
    <t>2.97</t>
  </si>
  <si>
    <t>2.96</t>
  </si>
  <si>
    <t>NIPEL RANHURADOPARA MANGOTE 2"</t>
  </si>
  <si>
    <t>2.95</t>
  </si>
  <si>
    <t>NIPEL FERRO GALV ROSCA 2 1/4"</t>
  </si>
  <si>
    <t>2.94</t>
  </si>
  <si>
    <t>NIPEL FERRO GALV ROSCA 2 1/2"</t>
  </si>
  <si>
    <t>2.93</t>
  </si>
  <si>
    <t>NIPEL FERRO GALV ROSCA 2"</t>
  </si>
  <si>
    <t>2.92</t>
  </si>
  <si>
    <t>NIPEL FERRO GALV ROSCA 1"</t>
  </si>
  <si>
    <t>2.91</t>
  </si>
  <si>
    <t>NIPLE DUPLO GALV. 1.1/2"</t>
  </si>
  <si>
    <t>2.90</t>
  </si>
  <si>
    <t>NIPLE DE REDUCAO DE FERRO GALVANIZADO, COM ROSCA BSP, DE 2 1/2" x 2"</t>
  </si>
  <si>
    <t>2.89</t>
  </si>
  <si>
    <t>NIPLE DUPLO GALV. 1"</t>
  </si>
  <si>
    <t>2.88</t>
  </si>
  <si>
    <t>NIPLE DUPLO GALV. 2"</t>
  </si>
  <si>
    <t>2.87</t>
  </si>
  <si>
    <t>NIPLE DE FERRO GALVANIZADO, COM ROSCA BSP, DE 1 1/2"</t>
  </si>
  <si>
    <t>2.86</t>
  </si>
  <si>
    <t>2.85</t>
  </si>
  <si>
    <t>2.84</t>
  </si>
  <si>
    <t>MANÔMETRO GLICERINA 0 - 10 KG/CM2.</t>
  </si>
  <si>
    <t>2.83</t>
  </si>
  <si>
    <t>MANÔMETRO GLICERINA 0 - 14 KG/CM2.</t>
  </si>
  <si>
    <t>2.82</t>
  </si>
  <si>
    <t>MANÔMETRO GLICERINA 0 - 7 KG/CM2.</t>
  </si>
  <si>
    <t>2.81</t>
  </si>
  <si>
    <t>2.80</t>
  </si>
  <si>
    <t>2.79</t>
  </si>
  <si>
    <t>2.78</t>
  </si>
  <si>
    <t>LUVA PVC, ROSCAVEL, 2 1/2", AGUA FRIA PREDIAL</t>
  </si>
  <si>
    <t>2.77</t>
  </si>
  <si>
    <t>LUVA REDUCAO FERRO GALV ROSCA 3" X 2"</t>
  </si>
  <si>
    <t>2.76</t>
  </si>
  <si>
    <t>LUVA DE FERRO GALVANIZADO, COM ROSCA BSP, DE 2"</t>
  </si>
  <si>
    <t>2.75</t>
  </si>
  <si>
    <t>LUVA PVC C/ROSCA P/AGUA FRIA PREDIAL 4"</t>
  </si>
  <si>
    <t>2.74</t>
  </si>
  <si>
    <t>2.73</t>
  </si>
  <si>
    <t>2.72</t>
  </si>
  <si>
    <t>LUVA DE REDUCAO DE FERRO GALVANIZADO, COM ROSCA BSP, DE 2" X 1"</t>
  </si>
  <si>
    <t>2.71</t>
  </si>
  <si>
    <t>LUVA DE RED. PVC ROSCA 2" X 1"</t>
  </si>
  <si>
    <t>2.70</t>
  </si>
  <si>
    <t>2.69</t>
  </si>
  <si>
    <t>2.68</t>
  </si>
  <si>
    <t>2.67</t>
  </si>
  <si>
    <t>2.66</t>
  </si>
  <si>
    <t>2.65</t>
  </si>
  <si>
    <t>EXTREMIDADE FF  BOLSA X FLANGE 100 MM  PN 16 COM ANEL E PARAFUSOS.</t>
  </si>
  <si>
    <t>CURVA PVC PBA, JE, PB, 90 GRAUS, DN 50 / DE 60 MM, PARA REDE AGUA (NBR 10351)</t>
  </si>
  <si>
    <t>CURVA PVC PBA 100 MM 90º COM ANEL.</t>
  </si>
  <si>
    <t>CURVA PVC PBA 75 MM 90º COM ANEL.</t>
  </si>
  <si>
    <t>CURVA PVC PBA NBR 10351 P/ REDE AGUA JE PB 90G DN 50 /DE 60 MM</t>
  </si>
  <si>
    <t>2.57</t>
  </si>
  <si>
    <t>CURVA FF 90º BF 100 MM PN 10 COM ANEL E PARAFUSOS.</t>
  </si>
  <si>
    <t>CURVA 90 GRAUS DE FERRO GALVANIZADO, COM ROSCA BSP FEMEA, DE 2"</t>
  </si>
  <si>
    <t>CURVA PVC PBA NBR 10351 P/ REDE AGUA JE PB 90G DN 100 /DE 110 MM</t>
  </si>
  <si>
    <t>CURVA FERRO GALVANIZADO 45G ROSCA FEMEA REF. 1"</t>
  </si>
  <si>
    <t>CURVA DE ESCORVA 1"</t>
  </si>
  <si>
    <t>CURVA FÊMEA GALV. 45º 1.1/2"</t>
  </si>
  <si>
    <t>2.51</t>
  </si>
  <si>
    <t>CURVA DE ESCORVA 1.1/2"</t>
  </si>
  <si>
    <t>CURVA FERRO GALVANIZADO 45G ROSCA FEMEA REF. 2"</t>
  </si>
  <si>
    <t>CURVA FÊMEA GALV. 45º 2"</t>
  </si>
  <si>
    <t>CURVA DE ESCORVA 2"</t>
  </si>
  <si>
    <t>CONTRAFLANGE FG COM PARAFUSOS, PORCAS, ARRUELAS, 50 MM</t>
  </si>
  <si>
    <t>COLAR DE TOMADA PARA TUBOS DE PVC E PEAD 110 x 2"</t>
  </si>
  <si>
    <t>COLAR DE TOMADA PARA TUBOS DE PVC E PEAD 160 x 1"</t>
  </si>
  <si>
    <t>COLAR DE TOMADA PARA TUBOS DE PVC E PEAD 110 x 1"</t>
  </si>
  <si>
    <t>BUCHA DE REDUCAO DE FERRO GALVANIZADO, COM ROSCA BSP, DE 3" x 1.1/2"</t>
  </si>
  <si>
    <t>BUCHA REDUCAO PVC, ROSCAVEL, 2" x 1.1/2 "</t>
  </si>
  <si>
    <t>BUCHA REDUCAO FERRO GALV ROSCA REF. 4" x 2"</t>
  </si>
  <si>
    <t>BUCHA RED. GALV. 4" X 2"</t>
  </si>
  <si>
    <t>BUCHA RED. GALV. 3" X 2"</t>
  </si>
  <si>
    <t>BUCHA REDUCAO FERRO GALV ROSCA REF. 2" x 1.1/4"</t>
  </si>
  <si>
    <t>BUCHA REDUCAO FERRO GALV ROSCA REF. 2" x 2.1/2"</t>
  </si>
  <si>
    <t>BUCHA REDUCAO FERRO GALV ROSCA REF. 4" x 2.1/2"</t>
  </si>
  <si>
    <t>BUCHA DE RED. GALV. 1.1/2" X 1"</t>
  </si>
  <si>
    <t>BUCHA DE RED. GALV. 1/2" X 1/4"</t>
  </si>
  <si>
    <t>BUCHA DE RED. GALV. 1" X 1/2"</t>
  </si>
  <si>
    <t>BUCHA DE REDUCAO DE FERRO GALVANIZADO, COM ROSCA BSP, DE 2" X 1 1/2"</t>
  </si>
  <si>
    <t>AUTOMATICO DE BOIA INFERIOR 10A/250V</t>
  </si>
  <si>
    <t>ANEL ABF PARA FLANGES 150 MM</t>
  </si>
  <si>
    <t>ANEL ABF PARA FLANGES 100 MM</t>
  </si>
  <si>
    <t>ANEL ABF PARA FLANGES 50 MM</t>
  </si>
  <si>
    <t>ADAPTADOR PVC SOLDAVEL CURTO COM BOLSA E ROSCA, 85 MM X 3", PARA AGUA FRIA</t>
  </si>
  <si>
    <t>ADAPTADOR PVC BSA PBA X PTA FOFO DN 100 X 100 MM</t>
  </si>
  <si>
    <t>ADAPTADOR PVC PBA PONTA ROSCA 100 X 4"</t>
  </si>
  <si>
    <t>ADAPTADOR PVC PBA BS X RM 100 X 4"</t>
  </si>
  <si>
    <t>ADAPTADOR PVC ROSCAVEL C/ FLANGES E ANEL DE VEDACAO P/ CAIXA D' AGUA 2"</t>
  </si>
  <si>
    <t>ADAPTADOR PVC SOLDAVEL LONGO C/ FLANGE LIVRE P/ CAIXA D' AGUA 60 MM X 2"</t>
  </si>
  <si>
    <t>ADAPTADOR PVC ROSCAVEL C/ ANEL P/ CAIXA D' AGUA 108 x 2"</t>
  </si>
  <si>
    <t>ADAPTADOR PVC PBA JE BOLSA / ROSCA DN 100 / DE 110 mm x 4"</t>
  </si>
  <si>
    <t>ADAPTADOR PVC PBA JE BOLSA / ROSCA DE 50 / DE 60 MM X 2"</t>
  </si>
  <si>
    <t>ADAPTADOR PVC PBA BS X RM 75 X 3"</t>
  </si>
  <si>
    <t>ABRACADEIRA TIPO D 2" C/ PARAFUSO"</t>
  </si>
  <si>
    <t>ABRACADEIRA TIPO D 4" C/ PARAFUSO"</t>
  </si>
  <si>
    <t>SERVIÇOS AUXILIARES</t>
  </si>
  <si>
    <t xml:space="preserve"> 410601 </t>
  </si>
  <si>
    <t>COMISSIONAMENTO DE ETA DE PEQUENO PORTE (Q&lt;=50L/S), INCLUINDO TESTES DE INSTRUMENTOS, EQUIPAMENTOS ELETRICOS, MECANICOS E PRESERVACAO</t>
  </si>
  <si>
    <t>m²</t>
  </si>
  <si>
    <t>REGULARIZAÇÃO E COMPACTAÇÃO DE SUBLEITO DE SOLO PREDOMINANTEMENTE ARENOSO. AF_11/2019</t>
  </si>
  <si>
    <t xml:space="preserve"> C4162 </t>
  </si>
  <si>
    <t>FOSSA SÉPTICA E SUMIDOURO EM ANÉIS D=1,20M</t>
  </si>
  <si>
    <t xml:space="preserve"> 2093 </t>
  </si>
  <si>
    <t>un</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</si>
  <si>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</si>
  <si>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</si>
  <si>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86931 </t>
  </si>
  <si>
    <t>VASO SANITÁRIO SIFONADO COM CAIXA ACOPLADA LOUÇA BRANCA, INCLUSO ENGATE FLEXÍVEL EM PLÁSTICO BRANCO, 1/2  X 40CM - FORNECIMENTO E INSTALAÇÃO. AF_01/2020</t>
  </si>
  <si>
    <t xml:space="preserve"> 2022 </t>
  </si>
  <si>
    <t xml:space="preserve"> 91784 </t>
  </si>
  <si>
    <t>(COMPOSIÇÃO REPRESENTATIVA) DO SERVIÇO DE INSTALAÇÃO DE TUBOS DE PVC, SOLDÁVEL, ÁGUA FRIA, DN 20 MM (INSTALADO EM RAMAL, SUB-RAMAL OU RAMAL DE DISTRIBUIÇÃO), INCLUSIVE CONEXÕES, CORTES E FIXAÇÕES, PARA PRÉDIOS. AF_10/2015</t>
  </si>
  <si>
    <t xml:space="preserve"> 91793 </t>
  </si>
  <si>
    <t xml:space="preserve"> 91795 </t>
  </si>
  <si>
    <t>PIA DE COZINHA COM BANCADA EM AO INOX, DIM 2,00X0,60M, C/ 02 CUBAS,VLVULAS CROMADA, TORNEIRAS CROMADA E SIFO CROMADO, CONCRETADA E ASSENTADA - REV 03</t>
  </si>
  <si>
    <t>CHUVEIRO SIMPLES DE PLÁSTICO (HERC REF 1980 OU SIMILAR), C/ REGISTRO DE PRESSÃO DE PVC</t>
  </si>
  <si>
    <t xml:space="preserve"> 4707 </t>
  </si>
  <si>
    <t>IMPLANTAÇÃO DE MARCO DE CONCRETO</t>
  </si>
  <si>
    <t>DO SERVIÇO DE INSTALAÇÃO DE TUBO DE PVC, SÉRIE NORMAL, ESGOTO PREDIAL, DN 50 MM (INSTALADO EM RAMAL DE DESCARGA OU RAMAL DE ESGOTO SANITÁRIO), INCLUSIVE CONEXÕES, CORTES E FIXAÇÕES PARA, PRÉDIOS. AF_10/2015</t>
  </si>
  <si>
    <t>DO SERVIÇO DE INST. TUBO PVC, SÉRIE N, ESGOTO PREDIAL, 100 MM (INST. RAMAL DESCARGA, RAMAL DE ESG. SANIT., PRUMADA ESG. SANIT., VENTILAÇÃO OU SUB-COLETOR AÉREO), INCL. CONEXÕES E CORTES, FIXAÇÕES, P/ PRÉDIOS. AF_10/2015</t>
  </si>
  <si>
    <t>MOVIMENTO DE TERRA E ROCHA</t>
  </si>
  <si>
    <t>SERVIÇOS PRELIMINARES</t>
  </si>
  <si>
    <t>ESTRUTURAS E FUNDAÇÕES</t>
  </si>
  <si>
    <t>SERVIÇOS TOPOGRÁFICOS</t>
  </si>
  <si>
    <t>ALVENARIAS</t>
  </si>
  <si>
    <t>SINAPI / SERVIÇOS</t>
  </si>
  <si>
    <t>COBERTURA</t>
  </si>
  <si>
    <t>ESQUADRIAS, FERRAGENS E VIDROS</t>
  </si>
  <si>
    <t>M2</t>
  </si>
  <si>
    <t>REVESTIMENTO DE PAREDES E TETOS</t>
  </si>
  <si>
    <t>CHAPISCO APLICADO NO TETO, COM DESEMPENADEIRA DENTADA. ARGAMASSA INDUSTRIALIZADA COM PREPARO MANUAL. AF_06/2014</t>
  </si>
  <si>
    <t>REVESTIMENTOS DE PISOS / ARREMATES</t>
  </si>
  <si>
    <t>PINTURA</t>
  </si>
  <si>
    <t>URBANIZAÇÃO</t>
  </si>
  <si>
    <t>FILTROS E LEITO DE SECAGEM</t>
  </si>
  <si>
    <t>CASA DE QUÍMICA</t>
  </si>
  <si>
    <t>DIVERSOS</t>
  </si>
  <si>
    <t>RESERVATÓRIOS</t>
  </si>
  <si>
    <t>ESTAÇÕES ELEVATÓRIAS</t>
  </si>
  <si>
    <t>ASSENTAMENTO, MONTAGEM, REMOÇÃO E TRANSPORTE DE TUBULAÇÕES (ÁGUA E ESGOTO)</t>
  </si>
  <si>
    <t xml:space="preserve">ESCORAMENTO </t>
  </si>
  <si>
    <t>CAIXAS, TAMPAS E POÇOS DE VISITA</t>
  </si>
  <si>
    <t>LIGAÇÕES PREDIAIS DE ÁGUA</t>
  </si>
  <si>
    <t>ESTAÇÃO DE TRATAMENTO, ELEVATÓRIAS E RESERVATÓRIOS</t>
  </si>
  <si>
    <t>CURVAS FOFO FF</t>
  </si>
  <si>
    <t>TÊ FOFO FF</t>
  </si>
  <si>
    <t>REDUÇÃO FOFO FF</t>
  </si>
  <si>
    <t>CURVA C/ BOLSAS JGS FoFo</t>
  </si>
  <si>
    <t xml:space="preserve">TE FOFO C/ BOLSAS E FLANGE JGSF </t>
  </si>
  <si>
    <t xml:space="preserve">TUBOS PEÇAS E CONEXÕES DE FoFo DÚCTIL C/ PONTA E BOLSA C/ JUNTA ELÁSTICA (JGS), INCLUINDO ANÉIS DE BORRACHA </t>
  </si>
  <si>
    <t xml:space="preserve">PEÇAS E CONEXÕES DE FoFo DÚCTIL C/ JUNTA MECÂNICA (JM), INCLUINDO ANÉIS DE BORRACHA </t>
  </si>
  <si>
    <t>ARRUELAS E PARAFUSOS PARA JUNTAS FLANGEADAS</t>
  </si>
  <si>
    <t xml:space="preserve">TUBOS PECAS E CONEXÕES DE FoFo DÚCTIL C/ BOLSAS E FLANGE JGSF </t>
  </si>
  <si>
    <t>TE FOFO C/ BOLSAS JGS</t>
  </si>
  <si>
    <t>LUVA  CORRER FOFO C/ BOLSAS JGS</t>
  </si>
  <si>
    <t xml:space="preserve">TUBOS PECAS E CONEXÕES DE FERRO FUNDIDO DÚCTIL </t>
  </si>
  <si>
    <t xml:space="preserve">TUBOS FOFO C/ 01 FLANGE E 01 PONTA LISA (TFP) </t>
  </si>
  <si>
    <t>TUBOS FOFO C/ FLANGES FF</t>
  </si>
  <si>
    <t xml:space="preserve">TUBOS FOFO C/ 01 FLANGE E 01 BOLSA (TFB) </t>
  </si>
  <si>
    <t xml:space="preserve">VÁLVULAS DE RETENÇÃO PORTINHOLA DUPLA TIPO 'WAFER' C/ FLANGES EM FERRO FUNDIDO DÚCTIL PN10/16/25 DN150 </t>
  </si>
  <si>
    <t xml:space="preserve">VÁLVULAS DE RETENÇÃO PORTINHOLA DUPLA TIPO 'WAFER' C/ FLANGES EM FERRO FUNDIDO DÚCTIL PN10/16/25 DN100 </t>
  </si>
  <si>
    <t>VÁLVULAS DE RETENÇÃO PORTINHOLA DUPLA TIPO 'WAFER' C/ FLANGES EM FERRO FUNDIDO DÚCTIL PN10/16/25 DN80</t>
  </si>
  <si>
    <t>VÁLVULAS DE RETENÇÃO PORTINHOLA DUPLA TIPO 'WAFER' C/ FLANGES EM FERRO FUNDIDO DÚCTIL PN10/16/25</t>
  </si>
  <si>
    <t>M012603013</t>
  </si>
  <si>
    <t>M012603009</t>
  </si>
  <si>
    <t>M012603005</t>
  </si>
  <si>
    <t>REDUÇÃO FOFO C/ PONTA E BOLSA JGS</t>
  </si>
  <si>
    <t>REGISTRO DE GAVETA CHATO FOFO C/ BOLSAS JGS</t>
  </si>
  <si>
    <t>TUBOS PECAS E CONEXÕES DE PVC</t>
  </si>
  <si>
    <t>TUBOS PECAS E CONEXÕES DE PVC DEFOFO 1MPA</t>
  </si>
  <si>
    <t>TUBOS PECAS E CONEXÕES DE PVC PBA</t>
  </si>
  <si>
    <t>TUBOS PECAS E CONEXÕES DE PVC OCRE PARA ESGOTO NBR7362</t>
  </si>
  <si>
    <t>TUBOS PECAS E CONEXÕES DE PVC PARA ESGOTO LINHA PREDIAL</t>
  </si>
  <si>
    <t>TÊ PVC PBA DN100</t>
  </si>
  <si>
    <t xml:space="preserve">ORSE </t>
  </si>
  <si>
    <t>COLETA E CARGA MANUAIS DE ENTULHO</t>
  </si>
  <si>
    <t>74202/002</t>
  </si>
  <si>
    <t>LAJE PRE-MOLDADA P/PISO, SOBRECARGA 200KG/M2, VAOS ATE 3,50M/E=8CM, C/LAJOTAS E CAP.C/CONC FCK=20MPA, 4CM, INTER-EIXO 38CM, C/ESCORAMENTO (REAPR.3X) E FERRAGEM NEGATIVA</t>
  </si>
  <si>
    <t>JANELA DE ALUMÍNIO TIPO MAXIM-AR, COM VIDROS, BATENTE E FERRAGENS. EXCLUSIVE ALIZAR, ACABAMENTO E CONTRAMARCO. FORNECIMENTO E INSTALAÇÃO. AF_12/2019</t>
  </si>
  <si>
    <t>DO SERVIÇO DE REVESTIMENTO CERÂMICO PARA PISO COM PLACAS TIPO GRÉS DE DIMENSÕES 35X35 CM, PARA EDIFICAÇÃO HABITACIONAL UNIFAMILIAR (CASA) E EDIFICAÇÃO PÚBLICA PADRÃO. AF_11/2014</t>
  </si>
  <si>
    <t xml:space="preserve"> 73836/001 </t>
  </si>
  <si>
    <t>INSTALACAO DE CONJ.MOTO BOMBA HORIZONTAL ATÉ 10 CV</t>
  </si>
  <si>
    <t>CADASTRO DE REDES DE ÁGUA / ADUTORAS</t>
  </si>
  <si>
    <t>3.4</t>
  </si>
  <si>
    <t>3.5</t>
  </si>
  <si>
    <t>3.6</t>
  </si>
  <si>
    <t>3.7</t>
  </si>
  <si>
    <t>3.8</t>
  </si>
  <si>
    <t>3.9</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</si>
  <si>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</si>
  <si>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</si>
  <si>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</si>
  <si>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</si>
  <si>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</si>
  <si>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</si>
  <si>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</si>
  <si>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</si>
  <si>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</si>
  <si>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</si>
  <si>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</si>
  <si>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</si>
  <si>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</si>
  <si>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</si>
  <si>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</si>
  <si>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</si>
  <si>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</si>
  <si>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</si>
  <si>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</si>
  <si>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</si>
  <si>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</si>
  <si>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</si>
  <si>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</si>
  <si>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</si>
  <si>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</si>
  <si>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</si>
  <si>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</si>
  <si>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TRANSPORTE DE TUBOS DE FERRO FUNDIDO</t>
  </si>
  <si>
    <t>T X KM</t>
  </si>
  <si>
    <t>HIPOCLORADOR / BOMBA DOSADORA ANALÓGICA DE SOLUÇÕES, VAZÃO DE 0,5 À 15 L/H E PRESÃO DE 0 À 15 BAR</t>
  </si>
  <si>
    <t>REGISTRO FLANGE/CABEÇOTE DN 80 PN16</t>
  </si>
  <si>
    <t>FLANGE CEGO FOFO  PN 10/16, DN100</t>
  </si>
  <si>
    <t>VALVULA DE PE C/ CRIVO COM FLANGE DN 150 PN16</t>
  </si>
  <si>
    <t>I5621</t>
  </si>
  <si>
    <t>TUBO PVC RIGIDO BRANCO P/ESGOTO PREDIAL D= 100MM TUBO PVC RIGIDO BRANCO P/ESGOTO PREDIAL D= 100MM</t>
  </si>
  <si>
    <t>TUBO PVC RÍGIDO OCRE JEI DN 350 (NBR-7362</t>
  </si>
  <si>
    <t>I6955</t>
  </si>
  <si>
    <t>TUBO PVC RÍGIDO OCRE JEI DN 150 (NBR-7362)</t>
  </si>
  <si>
    <t>I6951</t>
  </si>
  <si>
    <t>CAP PVC, SOLDAVEL, DN 100 MM, SERIE NORMAL, PARA ESGOTO PREDIAL</t>
  </si>
  <si>
    <t>TUBO PVC PBA JEI, CLASSE 12, DN 100 MM, PARA REDE DE AGUA (NBR 5647)</t>
  </si>
  <si>
    <t>TUBO PVC PBA JEI, CLASSE 12, DN 75 MM, PARA REDE DE AGUA (NBR 5647)</t>
  </si>
  <si>
    <t>CURVA PVC PBA, JE, PB, 45 GRAUS, DN 100 / DE 110 MM, PARA REDE AGUA (NBR 10351)</t>
  </si>
  <si>
    <t>CURVA PVC PBA, JE, PB, 90 GRAUS, DN 100 / DE 110 MM, PARA REDE AGUA (NBR 10351)</t>
  </si>
  <si>
    <t>CURVA PVC PBA, JE, PB, 90 GRAUS, DN 75 / DE 85 MM, PARA REDE AGUA (NBR 10351)</t>
  </si>
  <si>
    <t>CURVA PVC PBA, JE, PB, 45 GRAUS, DN 75 / DE 85 MM, PARA REDE AGUA (NBR 10351)</t>
  </si>
  <si>
    <t>TUBO PVC DEFOFO, JEI, 1 MPA, DN 250 MM, PARA REDE DE AGUA (NBR 7665)</t>
  </si>
  <si>
    <t>TUBO PVC DEFOFO, JEI, 1 MPA, DN 150 MM, PARA REDE DE AGUA (NBR 7665)</t>
  </si>
  <si>
    <t>TUBO PVC DEFOFO, JEI, 1 MPA, DN 100 MM, PARA REDE DE AGUA (NBR 7665)</t>
  </si>
  <si>
    <t>CAP FoFo JUNTA ELÁSTICA DN 150</t>
  </si>
  <si>
    <t>I4177</t>
  </si>
  <si>
    <t>TUBO PVC, SOLDAVEL, DN 110 MM, AGUA FRIA (NBR-5648)</t>
  </si>
  <si>
    <t>CURVA DE PVC 90 GRAUS, SOLDAVEL, 110 MM, PARA AGUA FRIA PREDIAL (NBR 5648)</t>
  </si>
  <si>
    <t>SBC</t>
  </si>
  <si>
    <t>CRUZETA PVC SOLDAVEL 110 MM</t>
  </si>
  <si>
    <t>ADAPTADOR FOFO/PVC PBA DN100X100</t>
  </si>
  <si>
    <t>ADAPTADOR FOFO/PVC PBA DN80X75</t>
  </si>
  <si>
    <t>C45 JGS FoFo DN 100 13,000 KG</t>
  </si>
  <si>
    <t>T JGS FoFo DN 250 X 250 61,000 KG</t>
  </si>
  <si>
    <t>T JGS FoFo DN 150 X 150 30,800  KG</t>
  </si>
  <si>
    <t>M010905021</t>
  </si>
  <si>
    <t>M010905049</t>
  </si>
  <si>
    <t>M010902005</t>
  </si>
  <si>
    <t>L JGS FoFo DN 150 18,700 KG</t>
  </si>
  <si>
    <t>M010909009</t>
  </si>
  <si>
    <t>R PB JGS FoFo DN 250 X 150 22,900 KG</t>
  </si>
  <si>
    <t>M010907025</t>
  </si>
  <si>
    <t>TUBOS PECAS E CONEXÕES DE PVC SOLDÁVEL</t>
  </si>
  <si>
    <t>ASSENTAMENTO DE TUBO DE PVC DEFOFO, JUNTA ELÁSTICA INTEGRADA, PN 1MPA, DIAM. = 150 MM</t>
  </si>
  <si>
    <t>ASSENTAMENTO DE TUBO DE PVC DEFOFO, JUNTA ELÁSTICA INTEGRADA, PN 1MPA, DIAM. = 250 MM</t>
  </si>
  <si>
    <t>ASSENTAMENTO DE TUBO DE FERRO FUNDIDO PARA REDE DE ÁGUA, DN 100 MM, JUNTA ELÁSTICA, INSTALADO EM LOCAL COM NÍVEL BAIXO DE INTERFERÊNCIAS (NÃO INCLUI FORNECIMENTO)</t>
  </si>
  <si>
    <t>FORNECIMENTO E ASSENTAMENTO DE HIDRÔMETRO DN 1/2", VAZÃO 3,0M3/H</t>
  </si>
  <si>
    <t xml:space="preserve"> 1.6</t>
  </si>
  <si>
    <t>3.10</t>
  </si>
  <si>
    <t>3.38</t>
  </si>
  <si>
    <t>3.39</t>
  </si>
  <si>
    <t>3.41</t>
  </si>
  <si>
    <t>RAMAL DE LIGAÇÃO DE ÁGUA (REDE DE DISTRIBUIÇÃO À FACHADA DO LOTE)</t>
  </si>
  <si>
    <t>TESTE HIDROSTÁTICO EM REDE DE ÁGUA / ADUTORA</t>
  </si>
  <si>
    <t>I4242</t>
  </si>
  <si>
    <t>M080401541</t>
  </si>
  <si>
    <t>M080401545</t>
  </si>
  <si>
    <t>M080401569</t>
  </si>
  <si>
    <t>M080401573</t>
  </si>
  <si>
    <t>00001790</t>
  </si>
  <si>
    <t>I3762</t>
  </si>
  <si>
    <t>00003254</t>
  </si>
  <si>
    <t>I1445</t>
  </si>
  <si>
    <t xml:space="preserve"> 00003912 </t>
  </si>
  <si>
    <t>I8917</t>
  </si>
  <si>
    <t>I6375</t>
  </si>
  <si>
    <t xml:space="preserve"> 00004209 </t>
  </si>
  <si>
    <t>I6355</t>
  </si>
  <si>
    <t>I6358</t>
  </si>
  <si>
    <t xml:space="preserve"> 00004179 </t>
  </si>
  <si>
    <t xml:space="preserve"> 00004181 </t>
  </si>
  <si>
    <t xml:space="preserve"> 00004208 </t>
  </si>
  <si>
    <t>I4080</t>
  </si>
  <si>
    <t>I4084</t>
  </si>
  <si>
    <t>M011809005</t>
  </si>
  <si>
    <t>I3540</t>
  </si>
  <si>
    <t>00010417</t>
  </si>
  <si>
    <t>00010416</t>
  </si>
  <si>
    <t>00010418</t>
  </si>
  <si>
    <t>M020505005</t>
  </si>
  <si>
    <t>M020505007</t>
  </si>
  <si>
    <t>MOTOR-BOMBA CENTRÍFUGA, MONOBLOCO, 41M³/H, 6MCA, 2CV, 1750RPM</t>
  </si>
  <si>
    <t>MOTOR-BOMBA CENTRÍFUGA, MONOBLOCO, 30M³/H, 16MCA, 4CV, 3500RPM;</t>
  </si>
  <si>
    <t>MOTOR-BOMBA CENTRÍFUGA SUBMERSÍVEL, 9.7M³/H, 6MCA, 0.5CV, 1750RPM.</t>
  </si>
  <si>
    <t>INSTALACAO DE CONJ.MOTO BOMBA HORIZONTAL DE 12,5 A 25 CV</t>
  </si>
  <si>
    <t>CAIXA PARA VENTOSA PARA DIÂMETRO DE 50 A 150MM (MV-04-326)</t>
  </si>
  <si>
    <t>RECUPERAÇÃO DE CAIXA DE PASSAGEM EM TIJOLOS MACIÇOS</t>
  </si>
  <si>
    <t>3.1</t>
  </si>
  <si>
    <t>3.1.1</t>
  </si>
  <si>
    <t>3.1.2</t>
  </si>
  <si>
    <t>3.1.3</t>
  </si>
  <si>
    <t>3.1.4</t>
  </si>
  <si>
    <t>3.1.5</t>
  </si>
  <si>
    <t>3.1.6</t>
  </si>
  <si>
    <t>3.1.7</t>
  </si>
  <si>
    <t>3.1.8</t>
  </si>
  <si>
    <t>3.1.9</t>
  </si>
  <si>
    <t>3.1.10</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</si>
  <si>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</si>
  <si>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</si>
  <si>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</si>
  <si>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</si>
  <si>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</si>
  <si>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</si>
  <si>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</si>
  <si>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</si>
  <si>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</si>
  <si>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</si>
  <si>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</si>
  <si>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</si>
  <si>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</si>
  <si>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</si>
  <si>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</si>
  <si>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</si>
  <si>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</si>
  <si>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</si>
  <si>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</si>
  <si>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</si>
  <si>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</si>
  <si>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</si>
  <si>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</si>
  <si>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</si>
  <si>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</si>
  <si>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</si>
  <si>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</si>
  <si>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</si>
  <si>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3.3</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</si>
  <si>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</si>
  <si>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</si>
  <si>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</si>
  <si>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</si>
  <si>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</si>
  <si>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</si>
  <si>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</si>
  <si>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</si>
  <si>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</si>
  <si>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</si>
  <si>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</si>
  <si>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</si>
  <si>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</si>
  <si>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</si>
  <si>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</si>
  <si>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</si>
  <si>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</si>
  <si>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</si>
  <si>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</si>
  <si>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</si>
  <si>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</si>
  <si>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</si>
  <si>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</si>
  <si>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</si>
  <si>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</si>
  <si>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</si>
  <si>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</si>
  <si>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</si>
  <si>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</si>
  <si>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</si>
  <si>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</si>
  <si>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</si>
  <si>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</si>
  <si>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</si>
  <si>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</si>
  <si>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</si>
  <si>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</si>
  <si>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</si>
  <si>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</si>
  <si>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</si>
  <si>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</si>
  <si>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</si>
  <si>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</si>
  <si>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</si>
  <si>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</si>
  <si>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</si>
  <si>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</si>
  <si>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</si>
  <si>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</si>
  <si>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</si>
  <si>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3.5.1</t>
  </si>
  <si>
    <t>3.5.2</t>
  </si>
  <si>
    <t>3.5.3</t>
  </si>
  <si>
    <t>3.5.4</t>
  </si>
  <si>
    <t>3.5.5</t>
  </si>
  <si>
    <t>3.5.6</t>
  </si>
  <si>
    <t>3.5.7</t>
  </si>
  <si>
    <t>3.5.8</t>
  </si>
  <si>
    <t>3.5.9</t>
  </si>
  <si>
    <t>3.5.10</t>
  </si>
  <si>
    <t>3.5.11</t>
  </si>
  <si>
    <t>3.5.12</t>
  </si>
  <si>
    <t>3.5.13</t>
  </si>
  <si>
    <t>3.5.14</t>
  </si>
  <si>
    <t>3.5.15</t>
  </si>
  <si>
    <t>3.5.16</t>
  </si>
  <si>
    <t>3.5.17</t>
  </si>
  <si>
    <t>3.5.18</t>
  </si>
  <si>
    <t>3.5.19</t>
  </si>
  <si>
    <t>3.5.20</t>
  </si>
  <si>
    <t>3.5.21</t>
  </si>
  <si>
    <t>3.6.1</t>
  </si>
  <si>
    <t>3.6.2</t>
  </si>
  <si>
    <t>3.6.3</t>
  </si>
  <si>
    <t>3.6.4</t>
  </si>
  <si>
    <t>3.6.5</t>
  </si>
  <si>
    <t>3.6.6</t>
  </si>
  <si>
    <t>3.6.7</t>
  </si>
  <si>
    <t>3.6.8</t>
  </si>
  <si>
    <t>3.7.1</t>
  </si>
  <si>
    <t>3.7.2</t>
  </si>
  <si>
    <t>3.7.3</t>
  </si>
  <si>
    <t>3.7.4</t>
  </si>
  <si>
    <t>3.7.5</t>
  </si>
  <si>
    <t>3.7.6</t>
  </si>
  <si>
    <t>3.7.7</t>
  </si>
  <si>
    <t>3.7.8</t>
  </si>
  <si>
    <t>3.7.9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</si>
  <si>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</si>
  <si>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</si>
  <si>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</si>
  <si>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</si>
  <si>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</si>
  <si>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</si>
  <si>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</si>
  <si>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</si>
  <si>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</si>
  <si>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</si>
  <si>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</si>
  <si>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</si>
  <si>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</si>
  <si>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</si>
  <si>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</si>
  <si>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</si>
  <si>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</si>
  <si>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</si>
  <si>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</si>
  <si>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</si>
  <si>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</si>
  <si>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</si>
  <si>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</si>
  <si>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</si>
  <si>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</si>
  <si>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</si>
  <si>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3.8.1</t>
  </si>
  <si>
    <t>3.8.2</t>
  </si>
  <si>
    <t>3.8.3</t>
  </si>
  <si>
    <t>3.8.4</t>
  </si>
  <si>
    <t>3.8.5</t>
  </si>
  <si>
    <t>3.8.6</t>
  </si>
  <si>
    <t>3.8.7</t>
  </si>
  <si>
    <t>3.8.8</t>
  </si>
  <si>
    <t>3.8.9</t>
  </si>
  <si>
    <t>3.8.10</t>
  </si>
  <si>
    <t>3.8.11</t>
  </si>
  <si>
    <t>3.8.12</t>
  </si>
  <si>
    <t>3.8.13</t>
  </si>
  <si>
    <t>3.8.14</t>
  </si>
  <si>
    <t>3.8.15</t>
  </si>
  <si>
    <t>3.8.16</t>
  </si>
  <si>
    <t>3.8.17</t>
  </si>
  <si>
    <t>3.8.18</t>
  </si>
  <si>
    <t>3.8.19</t>
  </si>
  <si>
    <t>3.8.20</t>
  </si>
  <si>
    <t>3.9.1</t>
  </si>
  <si>
    <t>3.9.2</t>
  </si>
  <si>
    <t>3.9.3</t>
  </si>
  <si>
    <t>3.9.4</t>
  </si>
  <si>
    <t>3.9.5</t>
  </si>
  <si>
    <t>3.9.6</t>
  </si>
  <si>
    <t>3.9.7</t>
  </si>
  <si>
    <t>3.9.8</t>
  </si>
  <si>
    <t>3.9.9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</si>
  <si>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</si>
  <si>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</si>
  <si>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</si>
  <si>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</si>
  <si>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</si>
  <si>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</si>
  <si>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</si>
  <si>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</si>
  <si>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</si>
  <si>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</si>
  <si>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</si>
  <si>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</si>
  <si>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</si>
  <si>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</si>
  <si>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</si>
  <si>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</si>
  <si>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</si>
  <si>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</si>
  <si>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</si>
  <si>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</si>
  <si>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</si>
  <si>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3.10.1</t>
  </si>
  <si>
    <t>3.10.2</t>
  </si>
  <si>
    <t>3.10.3</t>
  </si>
  <si>
    <t>3.10.4</t>
  </si>
  <si>
    <t>3.10.5</t>
  </si>
  <si>
    <t>3.10.6</t>
  </si>
  <si>
    <t>3.10.7</t>
  </si>
  <si>
    <t>3.10.8</t>
  </si>
  <si>
    <t>3.11.1</t>
  </si>
  <si>
    <t>3.11.2</t>
  </si>
  <si>
    <t>3.11.3</t>
  </si>
  <si>
    <t>3.11.4</t>
  </si>
  <si>
    <t>3.11.5</t>
  </si>
  <si>
    <t>3.11.6</t>
  </si>
  <si>
    <t>3.11.7</t>
  </si>
  <si>
    <t>3.11.8</t>
  </si>
  <si>
    <t>3.11.9</t>
  </si>
  <si>
    <t>3.11.10</t>
  </si>
  <si>
    <t>3.11.11</t>
  </si>
  <si>
    <t>3.11.12</t>
  </si>
  <si>
    <t>3.11.13</t>
  </si>
  <si>
    <t>3.11.14</t>
  </si>
  <si>
    <t>3.11.15</t>
  </si>
  <si>
    <t>3.11.16</t>
  </si>
  <si>
    <t>3.11.17</t>
  </si>
  <si>
    <t>3.11.18</t>
  </si>
  <si>
    <t>3.11.19</t>
  </si>
  <si>
    <t>3.11.20</t>
  </si>
  <si>
    <t>3.11.21</t>
  </si>
  <si>
    <t>3.12.1</t>
  </si>
  <si>
    <t>3.12.2</t>
  </si>
  <si>
    <t>3.12.3</t>
  </si>
  <si>
    <t>3.12.4</t>
  </si>
  <si>
    <t>3.12.5</t>
  </si>
  <si>
    <t>3.12.6</t>
  </si>
  <si>
    <t>3.12.7</t>
  </si>
  <si>
    <t>3.12.8</t>
  </si>
  <si>
    <t>3.12.9</t>
  </si>
  <si>
    <t>3.12.10</t>
  </si>
  <si>
    <t>3.12.11</t>
  </si>
  <si>
    <t>3.12.12</t>
  </si>
  <si>
    <t>3.12.13</t>
  </si>
  <si>
    <t>3.12.14</t>
  </si>
  <si>
    <t>3.12.15</t>
  </si>
  <si>
    <t>3.12.16</t>
  </si>
  <si>
    <t>3.12.17</t>
  </si>
  <si>
    <t>3.12.18</t>
  </si>
  <si>
    <t>3.12.19</t>
  </si>
  <si>
    <t>3.12.20</t>
  </si>
  <si>
    <t>3.12.21</t>
  </si>
  <si>
    <t>3.12.22</t>
  </si>
  <si>
    <t>3.12.23</t>
  </si>
  <si>
    <t>3.12.24</t>
  </si>
  <si>
    <t>3.12.25</t>
  </si>
  <si>
    <t>3.12.26</t>
  </si>
  <si>
    <t>3.12.27</t>
  </si>
  <si>
    <t>3.12.28</t>
  </si>
  <si>
    <t>3.12.29</t>
  </si>
  <si>
    <t>3.12.30</t>
  </si>
  <si>
    <t>3.12.31</t>
  </si>
  <si>
    <t>3.12.32</t>
  </si>
  <si>
    <t>3.12.33</t>
  </si>
  <si>
    <t>3.12.34</t>
  </si>
  <si>
    <t>3.13.1</t>
  </si>
  <si>
    <t>3.13.2</t>
  </si>
  <si>
    <t>3.13.3</t>
  </si>
  <si>
    <t>3.13.4</t>
  </si>
  <si>
    <t>3.13.5</t>
  </si>
  <si>
    <t>3.13.6</t>
  </si>
  <si>
    <t>3.13.7</t>
  </si>
  <si>
    <t>3.13.8</t>
  </si>
  <si>
    <t>3.13.9</t>
  </si>
  <si>
    <t>3.13.10</t>
  </si>
  <si>
    <t>3.13.11</t>
  </si>
  <si>
    <t>3.13.12</t>
  </si>
  <si>
    <t>3.13.13</t>
  </si>
  <si>
    <t>3.13.14</t>
  </si>
  <si>
    <t>3.13.15</t>
  </si>
  <si>
    <t>3.13.16</t>
  </si>
  <si>
    <t>3.13.17</t>
  </si>
  <si>
    <t>3.13.18</t>
  </si>
  <si>
    <t>3.13.19</t>
  </si>
  <si>
    <t>3.13.20</t>
  </si>
  <si>
    <t>3.13.21</t>
  </si>
  <si>
    <t>3.13.22</t>
  </si>
  <si>
    <t>3.13.23</t>
  </si>
  <si>
    <t>3.13.24</t>
  </si>
  <si>
    <t>3.13.25</t>
  </si>
  <si>
    <t>3.13.26</t>
  </si>
  <si>
    <t>3.13.27</t>
  </si>
  <si>
    <t>3.13.28</t>
  </si>
  <si>
    <t>3.13.29</t>
  </si>
  <si>
    <t>3.13.30</t>
  </si>
  <si>
    <t>3.13.31</t>
  </si>
  <si>
    <t>3.13.32</t>
  </si>
  <si>
    <t>3.13.33</t>
  </si>
  <si>
    <t>3.13.34</t>
  </si>
  <si>
    <t>3.13.35</t>
  </si>
  <si>
    <t>3.14.1</t>
  </si>
  <si>
    <t>3.14.2</t>
  </si>
  <si>
    <t>3.14.3</t>
  </si>
  <si>
    <t>3.14.4</t>
  </si>
  <si>
    <t>3.14.5</t>
  </si>
  <si>
    <t>3.14.6</t>
  </si>
  <si>
    <t>3.14.7</t>
  </si>
  <si>
    <t>3.14.8</t>
  </si>
  <si>
    <t>3.14.9</t>
  </si>
  <si>
    <t>3.14.10</t>
  </si>
  <si>
    <t>3.14.11</t>
  </si>
  <si>
    <t>3.14.12</t>
  </si>
  <si>
    <t>3.14.13</t>
  </si>
  <si>
    <t>3.14.14</t>
  </si>
  <si>
    <t>3.14.15</t>
  </si>
  <si>
    <t>3.14.16</t>
  </si>
  <si>
    <t>3.14.17</t>
  </si>
  <si>
    <t>3.14.18</t>
  </si>
  <si>
    <t>3.14.19</t>
  </si>
  <si>
    <t>3.14.20</t>
  </si>
  <si>
    <t>3.14.21</t>
  </si>
  <si>
    <t>3.14.22</t>
  </si>
  <si>
    <t>3.14.23</t>
  </si>
  <si>
    <t>3.14.24</t>
  </si>
  <si>
    <t>3.14.25</t>
  </si>
  <si>
    <t>3.14.26</t>
  </si>
  <si>
    <t>3.14.27</t>
  </si>
  <si>
    <t>3.14.28</t>
  </si>
  <si>
    <t>3.14.29</t>
  </si>
  <si>
    <t>3.14.30</t>
  </si>
  <si>
    <t>3.14.31</t>
  </si>
  <si>
    <t>3.14.32</t>
  </si>
  <si>
    <t>3.14.33</t>
  </si>
  <si>
    <t>3.14.34</t>
  </si>
  <si>
    <t>3.14.35</t>
  </si>
  <si>
    <t>3.15.1</t>
  </si>
  <si>
    <t>3.15.2</t>
  </si>
  <si>
    <t>3.15.3</t>
  </si>
  <si>
    <t>3.15.4</t>
  </si>
  <si>
    <t>3.15.5</t>
  </si>
  <si>
    <t>3.15.6</t>
  </si>
  <si>
    <t>3.15.7</t>
  </si>
  <si>
    <t>3.15.8</t>
  </si>
  <si>
    <t>3.15.9</t>
  </si>
  <si>
    <t>3.15.10</t>
  </si>
  <si>
    <t>3.15.11</t>
  </si>
  <si>
    <t>3.15.12</t>
  </si>
  <si>
    <t>3.15.13</t>
  </si>
  <si>
    <t>3.15.14</t>
  </si>
  <si>
    <t>3.15.15</t>
  </si>
  <si>
    <t>3.15.16</t>
  </si>
  <si>
    <t>3.16.1</t>
  </si>
  <si>
    <t>3.16.2</t>
  </si>
  <si>
    <t>3.16.3</t>
  </si>
  <si>
    <t>3.16.4</t>
  </si>
  <si>
    <t>3.16.5</t>
  </si>
  <si>
    <t>3.16.6</t>
  </si>
  <si>
    <t>3.16.7</t>
  </si>
  <si>
    <t>3.16.8</t>
  </si>
  <si>
    <t>3.16.9</t>
  </si>
  <si>
    <t>3.16.10</t>
  </si>
  <si>
    <t>3.16.11</t>
  </si>
  <si>
    <t>3.16.12</t>
  </si>
  <si>
    <t>3.16.13</t>
  </si>
  <si>
    <t>3.16.14</t>
  </si>
  <si>
    <t>3.16.15</t>
  </si>
  <si>
    <t>3.16.16</t>
  </si>
  <si>
    <t>3.16.17</t>
  </si>
  <si>
    <t>3.16.18</t>
  </si>
  <si>
    <t>3.16.19</t>
  </si>
  <si>
    <t>3.16.20</t>
  </si>
  <si>
    <t>3.17.1</t>
  </si>
  <si>
    <t>3.17.2</t>
  </si>
  <si>
    <t>3.17.3</t>
  </si>
  <si>
    <t>3.17.4</t>
  </si>
  <si>
    <t>3.17.5</t>
  </si>
  <si>
    <t>3.17.6</t>
  </si>
  <si>
    <t>3.17.7</t>
  </si>
  <si>
    <t>3.17.8</t>
  </si>
  <si>
    <t>3.17.9</t>
  </si>
  <si>
    <t>3.17.10</t>
  </si>
  <si>
    <t>3.17.11</t>
  </si>
  <si>
    <t>3.17.12</t>
  </si>
  <si>
    <t>3.17.13</t>
  </si>
  <si>
    <t>3.17.14</t>
  </si>
  <si>
    <t>3.17.15</t>
  </si>
  <si>
    <t>3.17.16</t>
  </si>
  <si>
    <t>3.17.17</t>
  </si>
  <si>
    <t>3.17.18</t>
  </si>
  <si>
    <t>3.17.19</t>
  </si>
  <si>
    <t>3.17.20</t>
  </si>
  <si>
    <t>3.17.21</t>
  </si>
  <si>
    <t>3.17.22</t>
  </si>
  <si>
    <t>3.17.23</t>
  </si>
  <si>
    <t>3.17.24</t>
  </si>
  <si>
    <t>3.17.25</t>
  </si>
  <si>
    <t>3.17.26</t>
  </si>
  <si>
    <t>3.17.27</t>
  </si>
  <si>
    <t>3.17.28</t>
  </si>
  <si>
    <t>3.17.29</t>
  </si>
  <si>
    <t>3.17.30</t>
  </si>
  <si>
    <t>3.18.1</t>
  </si>
  <si>
    <t>3.18.2</t>
  </si>
  <si>
    <t>3.18.3</t>
  </si>
  <si>
    <t>3.18.4</t>
  </si>
  <si>
    <t>3.18.5</t>
  </si>
  <si>
    <t>3.18.6</t>
  </si>
  <si>
    <t>3.18.7</t>
  </si>
  <si>
    <t>3.18.8</t>
  </si>
  <si>
    <t>3.19.1</t>
  </si>
  <si>
    <t>3.19.2</t>
  </si>
  <si>
    <t>3.19.3</t>
  </si>
  <si>
    <t>3.19.4</t>
  </si>
  <si>
    <t>3.19.5</t>
  </si>
  <si>
    <t>3.19.6</t>
  </si>
  <si>
    <t>3.19.7</t>
  </si>
  <si>
    <t>3.19.8</t>
  </si>
  <si>
    <t>3.19.9</t>
  </si>
  <si>
    <t>3.19.10</t>
  </si>
  <si>
    <t>3.19.11</t>
  </si>
  <si>
    <t>3.19.12</t>
  </si>
  <si>
    <t>3.19.13</t>
  </si>
  <si>
    <t>3.19.14</t>
  </si>
  <si>
    <t>3.19.15</t>
  </si>
  <si>
    <t>3.19.16</t>
  </si>
  <si>
    <t>3.19.17</t>
  </si>
  <si>
    <t>3.19.18</t>
  </si>
  <si>
    <t>3.19.19</t>
  </si>
  <si>
    <t>3.19.20</t>
  </si>
  <si>
    <t>3.19.21</t>
  </si>
  <si>
    <t>3.19.22</t>
  </si>
  <si>
    <t>3.19.23</t>
  </si>
  <si>
    <t>3.19.24</t>
  </si>
  <si>
    <t>3.19.25</t>
  </si>
  <si>
    <t>3.19.26</t>
  </si>
  <si>
    <t>3.19.27</t>
  </si>
  <si>
    <t>3.19.28</t>
  </si>
  <si>
    <t>3.19.29</t>
  </si>
  <si>
    <t>3.19.30</t>
  </si>
  <si>
    <t>3.19.31</t>
  </si>
  <si>
    <t>3.19.32</t>
  </si>
  <si>
    <t>3.19.33</t>
  </si>
  <si>
    <t>3.19.34</t>
  </si>
  <si>
    <t>3.19.35</t>
  </si>
  <si>
    <t>3.20.1</t>
  </si>
  <si>
    <t>3.20.2</t>
  </si>
  <si>
    <t>3.20.3</t>
  </si>
  <si>
    <t>3.20.4</t>
  </si>
  <si>
    <t>3.20.5</t>
  </si>
  <si>
    <t>3.20.6</t>
  </si>
  <si>
    <t>3.20.7</t>
  </si>
  <si>
    <t>3.20.8</t>
  </si>
  <si>
    <t>3.20.9</t>
  </si>
  <si>
    <t>3.20.10</t>
  </si>
  <si>
    <t>3.20.11</t>
  </si>
  <si>
    <t>3.20.12</t>
  </si>
  <si>
    <t>3.20.13</t>
  </si>
  <si>
    <t>3.20.14</t>
  </si>
  <si>
    <t>3.20.15</t>
  </si>
  <si>
    <t>3.20.16</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</si>
  <si>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</si>
  <si>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</si>
  <si>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</si>
  <si>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</si>
  <si>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</si>
  <si>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</si>
  <si>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</si>
  <si>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</si>
  <si>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</si>
  <si>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</si>
  <si>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</si>
  <si>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</si>
  <si>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</si>
  <si>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</si>
  <si>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</si>
  <si>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</si>
  <si>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</si>
  <si>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</si>
  <si>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</si>
  <si>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</si>
  <si>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4.22</t>
  </si>
  <si>
    <t>ALVENARIA TIJOLO CERÂMICO MACIÇO (5X9X19), ESP = 0,19M (DOBRADA), COM ARGAMASSA TRAÇO T5 - 1:2:8 (CIMENTO / CAL / AREIA) C/ JUNTA DE 2,0CM - R1</t>
  </si>
  <si>
    <t>DEMOLIÇÃO DE CONCRETO MANUALMENTE</t>
  </si>
  <si>
    <t>3.40</t>
  </si>
  <si>
    <t>VENTOSAS EM FERRO FUNDIDO DÚCTIL PN10 COM FLANGES</t>
  </si>
  <si>
    <t>TUBOS FOFO C/ JUNTA ELÁSTICA (JGS)</t>
  </si>
  <si>
    <t>LUVA DE CORRER PVC PBA CL12 DN100</t>
  </si>
  <si>
    <t>LUVA DE CORRER PVC PBA CL12 DN75</t>
  </si>
  <si>
    <t>LUVA DE CORRER PVC PBA CL12 DN50</t>
  </si>
  <si>
    <t>LUVA DE CORRER PVC PBA CL20 DN50</t>
  </si>
  <si>
    <t>TUBO PVC PBA CL12 DN50</t>
  </si>
  <si>
    <t>TUBO PVC PBA CL20 DN50</t>
  </si>
  <si>
    <t xml:space="preserve">REGISTRO GAVETA FOFO, C/ BOLSAS P/ TUBO FERRO DÚCTIL, CUNHA BORRACHA, CABEÇOTE, PN 16, TIPO EURO 25, D= 150MM </t>
  </si>
  <si>
    <t>REGISTRO DE GAVETA EM FERRO FUNDIDO DÚCTIL PN10/16 COM FLANGES</t>
  </si>
  <si>
    <t>TUBOS PECAS E CONEXÕES DE FERRO FUNDIDO DÚCTIL C/ FLANGES PN10/16</t>
  </si>
  <si>
    <t>TÊ 90º DE PVC RÍGIDO SOLDÁVEL, MARROM DIÂM = 110MM</t>
  </si>
  <si>
    <t>TUBO PVC RÍGIDO SOLDÁVEL MARROM P/ ÁGUA, D = 25 MM (3/4")</t>
  </si>
  <si>
    <t xml:space="preserve"> I7147</t>
  </si>
  <si>
    <t>REGISTRO DE GAVETA EM FERRO FUNDIDO, COM FLANGES, CUNHA DE BORRACHA, CORPO CURTO E CABEÇOTE, PN 16, TIPO "EURO 23", DIAM. = 250MM</t>
  </si>
  <si>
    <t>REGISTRO DE GAVETA EM FERRO FUNDIDO, COM FLANGES, CUNHA DE BORRACHA, CORPO CURTO E CABEÇOTE, PN 16, TIPO "EURO 23", DIAM. = 150MM</t>
  </si>
  <si>
    <t>REGISTRO DE GAVETA EM FERRO FUNDIDO, COM FLANGES, CUNHA DE BORRACHA, CORPO CURTO E CABEÇOTE, PN 16, TIPO "EURO 21", DIAM. = 100MM</t>
  </si>
  <si>
    <t xml:space="preserve">REGISTRO GAVETA FOFO, C/ BOLSAS P/ TUBO FERRO DÚCTIL, CUNHA BORRACHA, CABEÇOTE, PN 16, TIPO EURO 25, D= 80MM </t>
  </si>
  <si>
    <t>LUVA DE CORRER DE PVC DEFOFO, JUNTA ELÁSTICA INTEGRADA, PN 1MPA, DIAM. = 150MM</t>
  </si>
  <si>
    <t>LUVA DE CORRER DE PVC DEFOFO, JUNTA ELÁSTICA INTEGRADA, PN 1MPA, DIAM. = 100MM</t>
  </si>
  <si>
    <t>I8537</t>
  </si>
  <si>
    <t>TUBO DE FoFo DÚCTIL C/ PONTA E BOLSA C/ JUNTA ELÁSTICA (JGS), INCLUINDO ANÉIS DE BORRACHA  DN 100</t>
  </si>
  <si>
    <t>Registro gaveta fofo, c/ flanges, cunha borracha, corpo curto e volante, tipo euro 23,  PN16, diam  = 50mm</t>
  </si>
  <si>
    <t>FLANGE SEXTAVADO DE FERRO GALVANIZADO, COM ROSCA BSP, DE 2”</t>
  </si>
  <si>
    <t>NIPLE DE FERRO GALVANIZADO, COM ROSCA BSP, DE 2”</t>
  </si>
  <si>
    <t>VENTOSA TRIPLICE FUNÇÃO/FLANGE DN50 PN25</t>
  </si>
  <si>
    <t xml:space="preserve"> 1.7</t>
  </si>
  <si>
    <t>Concreto ciclópico com concreto de fck=21Mpa</t>
  </si>
  <si>
    <t xml:space="preserve"> REMAGUA42 </t>
  </si>
  <si>
    <t>PINTURA DA LOGOMARCA DA CODEVASF RESERVATÓRIO</t>
  </si>
  <si>
    <t xml:space="preserve"> REMAGUA13 </t>
  </si>
  <si>
    <t>PINTURA DA LOGOMARCA DA CODEVASF</t>
  </si>
  <si>
    <t>73836/002</t>
  </si>
  <si>
    <t xml:space="preserve"> 1PAfonso </t>
  </si>
  <si>
    <t xml:space="preserve"> 2PAfonsp </t>
  </si>
  <si>
    <t xml:space="preserve"> 3PAfonsq </t>
  </si>
  <si>
    <t xml:space="preserve"> 4PAfonsr </t>
  </si>
  <si>
    <t xml:space="preserve"> 5PAfonso </t>
  </si>
  <si>
    <t>6PAfonso</t>
  </si>
  <si>
    <t>7PAfonso</t>
  </si>
  <si>
    <t>8PAfonso</t>
  </si>
  <si>
    <t>9PAfonso</t>
  </si>
  <si>
    <t>INSTALAÇÃO DO PADRÃO DE MEDIÇÃO, LUMINÁRIAS, INTERRRUPTORES, TOMADAS E AUTOMÁTICO/BOIA DE NÍVEL DA ESTAÇÃO ELEVATÓRIA DE ÁGUA TRATADA EET-03 E EET-05</t>
  </si>
  <si>
    <t>10PAfonso</t>
  </si>
  <si>
    <t>11PAfonso</t>
  </si>
  <si>
    <t>12PAfonso</t>
  </si>
  <si>
    <t>13PAfonso</t>
  </si>
  <si>
    <t>14PAfonso</t>
  </si>
  <si>
    <t>15PAfonso</t>
  </si>
  <si>
    <t>16PAfonso</t>
  </si>
  <si>
    <t>2.99</t>
  </si>
  <si>
    <t>2.100</t>
  </si>
  <si>
    <t>2.101</t>
  </si>
  <si>
    <t>2.102</t>
  </si>
  <si>
    <t>COMPLEMENTO DE ADUTORA</t>
  </si>
  <si>
    <t>2.2.1</t>
  </si>
  <si>
    <t>2.2.2</t>
  </si>
  <si>
    <t>2.2.3</t>
  </si>
  <si>
    <t>2.2.4</t>
  </si>
  <si>
    <t>2.2.5</t>
  </si>
  <si>
    <t>2.2.6</t>
  </si>
  <si>
    <t>2.2.7</t>
  </si>
  <si>
    <t>2.2.8</t>
  </si>
  <si>
    <t>2.2.9</t>
  </si>
  <si>
    <t>2.2.10</t>
  </si>
  <si>
    <t>2.2.11</t>
  </si>
  <si>
    <t>2.2.12</t>
  </si>
  <si>
    <t>2.2.13</t>
  </si>
  <si>
    <t>2.2.14</t>
  </si>
  <si>
    <t>2.2.15</t>
  </si>
  <si>
    <t>2.2.16</t>
  </si>
  <si>
    <t>2.2.17</t>
  </si>
  <si>
    <t>2.2.18</t>
  </si>
  <si>
    <t>2.2.19</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</si>
  <si>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</si>
  <si>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</si>
  <si>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</si>
  <si>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</si>
  <si>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</si>
  <si>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</si>
  <si>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</si>
  <si>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</si>
  <si>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</si>
  <si>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</si>
  <si>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</si>
  <si>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</si>
  <si>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</si>
  <si>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</si>
  <si>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</si>
  <si>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</si>
  <si>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</si>
  <si>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</si>
  <si>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</si>
  <si>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</si>
  <si>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</si>
  <si>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</si>
  <si>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</si>
  <si>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</si>
  <si>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</si>
  <si>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</si>
  <si>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</si>
  <si>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</si>
  <si>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</si>
  <si>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</si>
  <si>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</si>
  <si>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</si>
  <si>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</si>
  <si>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</si>
  <si>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</si>
  <si>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</si>
  <si>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</si>
  <si>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</si>
  <si>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</si>
  <si>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</si>
  <si>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</si>
  <si>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</si>
  <si>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</si>
  <si>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</si>
  <si>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</si>
  <si>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</si>
  <si>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</si>
  <si>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</si>
  <si>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</si>
  <si>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</si>
  <si>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</si>
  <si>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</si>
  <si>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</si>
  <si>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</si>
  <si>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</si>
  <si>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</si>
  <si>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</si>
  <si>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</si>
  <si>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</si>
  <si>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</si>
  <si>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</si>
  <si>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</si>
  <si>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</si>
  <si>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</si>
  <si>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</si>
  <si>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</si>
  <si>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</si>
  <si>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</si>
  <si>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</si>
  <si>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</si>
  <si>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</si>
  <si>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</si>
  <si>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</si>
  <si>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</si>
  <si>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</si>
  <si>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2.2.103</t>
  </si>
  <si>
    <t>2.2.104</t>
  </si>
  <si>
    <t>2.2.105</t>
  </si>
  <si>
    <t>2.2.106</t>
  </si>
  <si>
    <t>2.2.107</t>
  </si>
  <si>
    <t>2.2.108</t>
  </si>
  <si>
    <t>2.2.109</t>
  </si>
  <si>
    <t>2.2.110</t>
  </si>
  <si>
    <t>2.2.111</t>
  </si>
  <si>
    <t>2.2.112</t>
  </si>
  <si>
    <t>2.2.113</t>
  </si>
  <si>
    <t>2.2.114</t>
  </si>
  <si>
    <t>2.2.115</t>
  </si>
  <si>
    <t>2.2.116</t>
  </si>
  <si>
    <t>2.2.117</t>
  </si>
  <si>
    <t>2.2.118</t>
  </si>
  <si>
    <t>2.2.119</t>
  </si>
  <si>
    <t>2.2.120</t>
  </si>
  <si>
    <t>2.2.121</t>
  </si>
  <si>
    <t>2.2.122</t>
  </si>
  <si>
    <t>2.2.123</t>
  </si>
  <si>
    <t>2.2.124</t>
  </si>
  <si>
    <t>2.2.125</t>
  </si>
  <si>
    <t>2.2.126</t>
  </si>
  <si>
    <t>2.2.127</t>
  </si>
  <si>
    <t>2.2.128</t>
  </si>
  <si>
    <t>2.2.129</t>
  </si>
  <si>
    <t>2.2.130</t>
  </si>
  <si>
    <t>2.2.131</t>
  </si>
  <si>
    <t>2.2.132</t>
  </si>
  <si>
    <t>2.2.133</t>
  </si>
  <si>
    <t>2.2.134</t>
  </si>
  <si>
    <t>2.2.135</t>
  </si>
  <si>
    <t>2.2.136</t>
  </si>
  <si>
    <t>2.2.137</t>
  </si>
  <si>
    <t>2.2.138</t>
  </si>
  <si>
    <t>2.2.139</t>
  </si>
  <si>
    <t>2.2.140</t>
  </si>
  <si>
    <t>2.2.141</t>
  </si>
  <si>
    <t>2.2.142</t>
  </si>
  <si>
    <t>2.2.143</t>
  </si>
  <si>
    <t>2.2.144</t>
  </si>
  <si>
    <t>2.2.145</t>
  </si>
  <si>
    <t>2.2.146</t>
  </si>
  <si>
    <t>2.2.147</t>
  </si>
  <si>
    <t>2.2.148</t>
  </si>
  <si>
    <t>2.2.149</t>
  </si>
  <si>
    <t>2.2.150</t>
  </si>
  <si>
    <t>2.2.151</t>
  </si>
  <si>
    <t>2.2.152</t>
  </si>
  <si>
    <t>2.2.153</t>
  </si>
  <si>
    <t>2.2.154</t>
  </si>
  <si>
    <t>2.2.155</t>
  </si>
  <si>
    <t>2.2.156</t>
  </si>
  <si>
    <t>2.2.157</t>
  </si>
  <si>
    <t>2.2.158</t>
  </si>
  <si>
    <t>2.2.159</t>
  </si>
  <si>
    <t>2.2.160</t>
  </si>
  <si>
    <t>2.2.161</t>
  </si>
  <si>
    <t>Bancos</t>
  </si>
  <si>
    <t xml:space="preserve">SINAPI - 07/2020 - Bahia
ORSE - 05/2020 - Sergipe
</t>
  </si>
  <si>
    <t xml:space="preserve"> 25,1%</t>
  </si>
  <si>
    <t xml:space="preserve">SINAPI - 07/2020 - Bahia
ORSE - 05/2020 
</t>
  </si>
  <si>
    <t>PLACA DE IDENTIFICAÇÃO EM AÇO ESCOVADO, DOBRADO NAS EXTREMIDADES DIM. 21 X 11CM - FORNECIMENTO E INSTALAÇÃO</t>
  </si>
  <si>
    <t>TANQUE HIDROPNEUMÁTICO - RHP -, COM ALTURA DE 2.7 M, VOLUME DE AR DE 0.5 M3, VOLUME TOTAL DE 0.8 M3, COM DIÂMETRO DE LIGAÇÃO COM A REDE DE 150 MM, COM BEXIGA DE POLIURETANO, VÁLVULA DE ENCHIMENTO DE AR, MANÔMETRO, INDICADOR DE NÍVEL E PURGA DE AR, PN 10.</t>
  </si>
  <si>
    <t>TANQUE  HIDROPNEUMÁTICO - RHP -, COM ALTURA DE 2.7 M, VOLUME DE AR DE 1.8 M3, VOLUME TOTAL DE 1 M3, COM DIÂMETRO DE LIGAÇÃO COM A REDE DE 100 MM, COM BEXIGA DE POLIURETANO, VÁLVULA DE ENCHIMENTO DE AR, MANÔMETRO, INDICADOR DE NÍVEL E PURGA DE AR, PN 16.</t>
  </si>
  <si>
    <t>AÇO CA - 50  6,3 A 12,5MM, INCLUSIVE CORTE, DOBRAGEM, MONTAGEM E COLOCACAO DE FERRAGENS NAS FORMAS, PARA SUPERESTRUTURAS E FUNDAES - R1</t>
  </si>
  <si>
    <t>AÇO CA - 60  4,2 A 9,5MM, INCLUSIVE CORTE, DOBRAGEM, MONTAGEM E COLOCACAO DE FERRAGENS NAS FORMAS, PARA SUPERESTRUTURAS E FUNDAES - R1</t>
  </si>
  <si>
    <t>PLANILHA ORÇAMENTÁRIA  - MATERIAIS</t>
  </si>
  <si>
    <t>PLANILHA ORÇAMENTÁRIA  - SERVIÇOS</t>
  </si>
  <si>
    <t xml:space="preserve">SINAPI - 07/2020 - Bahia   
ORSE - 05/2020 - Sergipe
</t>
  </si>
  <si>
    <t>BUCHA EM ALUMINIO, COM ROSCA, DE 2", PARA ELETRODUTO</t>
  </si>
  <si>
    <t>CONTATOR TRIPOLAR, CORRENTE DE 22 A, TENSAO NOMINAL DE 500V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</si>
</sst>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_);_(&quot;R$ &quot;* \(#,##0\);_(&quot;R$ &quot;* \-_);_(@_)"/>
    <numFmt numFmtId="165" formatCode="#,##0.000000"/>
    <numFmt numFmtId="166" formatCode="_(* #,##0.00_);_(* \(#,##0.00\);_(* \-??_);_(@_)"/>
    <numFmt numFmtId="167" formatCode="_(&quot;R$ &quot;* #,##0.00_);_(&quot;R$ &quot;* \(#,##0.00\);_(&quot;R$ &quot;* \-??_);_(@_)"/>
    <numFmt numFmtId="168" formatCode="_-&quot;R$ &quot;* #,##0.00_-;&quot;-R$ &quot;* #,##0.00_-;_-&quot;R$ &quot;* \-??_-;_-@_-"/>
    <numFmt numFmtId="169" formatCode="#,##0.00000"/>
    <numFmt numFmtId="170" formatCode="&quot;Cr$ &quot;#,##0.00_);[Red]&quot;(Cr$ &quot;#,##0.00\)"/>
    <numFmt numFmtId="171" formatCode="0.000"/>
    <numFmt numFmtId="172" formatCode="_(* #,##0_);_(* \(#,##0\);_(* \-_);_(@_)"/>
    <numFmt numFmtId="173" formatCode="_-* #,##0.0000000_-;\-* #,##0.0000000_-;_-* &quot;-&quot;??_-;_-@_-"/>
  </numFmts>
  <fonts count="36" x14ac:knownFonts="1">
    <font>
      <sz val="11"/>
      <name val="Arial"/>
      <family val="1"/>
    </font>
    <font>
      <sz val="11"/>
      <color theme="1"/>
      <name val="Calibri"/>
      <family val="2"/>
      <scheme val="minor"/>
    </font>
    <font>
      <sz val="11"/>
      <color theme="1"/>
      <name val="Calibri"/>
      <family val="2"/>
      <scheme val="minor"/>
    </font>
    <font>
      <sz val="8"/>
      <name val="Arial"/>
      <family val="1"/>
    </font>
    <font>
      <b/>
      <sz val="10"/>
      <name val="Calibri"/>
      <family val="2"/>
      <scheme val="minor"/>
    </font>
    <font>
      <b/>
      <sz val="10"/>
      <color rgb="FF000000"/>
      <name val="Calibri"/>
      <family val="2"/>
      <scheme val="minor"/>
    </font>
    <font>
      <sz val="10"/>
      <color rgb="FF000000"/>
      <name val="Calibri"/>
      <family val="2"/>
      <scheme val="minor"/>
    </font>
    <font>
      <sz val="11"/>
      <name val="Arial"/>
      <family val="1"/>
    </font>
    <font>
      <sz val="10"/>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Courier New"/>
      <family val="3"/>
    </font>
    <font>
      <sz val="11"/>
      <color indexed="60"/>
      <name val="Calibri"/>
      <family val="2"/>
    </font>
    <font>
      <sz val="10"/>
      <name val="MS Sans Serif"/>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6"/>
      <name val="Calibri"/>
      <family val="2"/>
    </font>
    <font>
      <b/>
      <sz val="18"/>
      <color indexed="62"/>
      <name val="Cambria"/>
      <family val="2"/>
    </font>
    <font>
      <b/>
      <sz val="15"/>
      <color indexed="62"/>
      <name val="Calibri"/>
      <family val="2"/>
    </font>
    <font>
      <b/>
      <sz val="18"/>
      <color indexed="56"/>
      <name val="Cambria"/>
      <family val="2"/>
    </font>
    <font>
      <b/>
      <sz val="13"/>
      <color indexed="56"/>
      <name val="Calibri"/>
      <family val="2"/>
    </font>
    <font>
      <b/>
      <sz val="11"/>
      <color indexed="56"/>
      <name val="Calibri"/>
      <family val="2"/>
    </font>
    <font>
      <sz val="10"/>
      <color indexed="8"/>
      <name val="Calibri"/>
      <family val="2"/>
      <scheme val="minor"/>
    </font>
    <font>
      <sz val="9"/>
      <color indexed="81"/>
      <name val="Tahoma"/>
      <family val="2"/>
    </font>
    <font>
      <b/>
      <sz val="9"/>
      <color indexed="81"/>
      <name val="Tahoma"/>
      <family val="2"/>
    </font>
    <font>
      <sz val="9"/>
      <color indexed="53"/>
      <name val="Tahoma"/>
      <family val="2"/>
    </font>
    <font>
      <b/>
      <sz val="9"/>
      <color indexed="53"/>
      <name val="Tahoma"/>
      <family val="2"/>
    </font>
  </fonts>
  <fills count="4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9.9978637043366805E-2"/>
        <bgColor indexed="64"/>
      </patternFill>
    </fill>
  </fills>
  <borders count="5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thin">
        <color rgb="FFCCCCCC"/>
      </left>
      <right style="thin">
        <color rgb="FFCCCCCC"/>
      </right>
      <top/>
      <bottom/>
      <diagonal/>
    </border>
    <border>
      <left style="thin">
        <color rgb="FFCCCCCC"/>
      </left>
      <right style="thin">
        <color rgb="FFCCCCCC"/>
      </right>
      <top style="thin">
        <color rgb="FFCCCCCC"/>
      </top>
      <bottom style="thin">
        <color theme="0" tint="-0.14999847407452621"/>
      </bottom>
      <diagonal/>
    </border>
    <border>
      <left style="thin">
        <color rgb="FFCCCCCC"/>
      </left>
      <right style="thin">
        <color theme="0" tint="-0.14999847407452621"/>
      </right>
      <top style="thin">
        <color rgb="FFCCCCCC"/>
      </top>
      <bottom style="thin">
        <color rgb="FFCCCCCC"/>
      </bottom>
      <diagonal/>
    </border>
    <border>
      <left/>
      <right/>
      <top style="thin">
        <color theme="0" tint="-0.14999847407452621"/>
      </top>
      <bottom style="thin">
        <color theme="0" tint="-0.14999847407452621"/>
      </bottom>
      <diagonal/>
    </border>
    <border>
      <left style="thin">
        <color theme="0" tint="-0.14999847407452621"/>
      </left>
      <right style="thin">
        <color rgb="FFCCCCCC"/>
      </right>
      <top style="thin">
        <color rgb="FFCCCCCC"/>
      </top>
      <bottom style="thin">
        <color rgb="FFCCCCCC"/>
      </bottom>
      <diagonal/>
    </border>
    <border>
      <left style="medium">
        <color indexed="64"/>
      </left>
      <right style="thin">
        <color rgb="FFCCCCCC"/>
      </right>
      <top style="medium">
        <color indexed="64"/>
      </top>
      <bottom style="medium">
        <color indexed="64"/>
      </bottom>
      <diagonal/>
    </border>
    <border>
      <left style="thin">
        <color rgb="FFCCCCCC"/>
      </left>
      <right style="thin">
        <color rgb="FFCCCCCC"/>
      </right>
      <top style="medium">
        <color indexed="64"/>
      </top>
      <bottom style="medium">
        <color indexed="64"/>
      </bottom>
      <diagonal/>
    </border>
    <border>
      <left style="thin">
        <color rgb="FFCCCCCC"/>
      </left>
      <right style="medium">
        <color indexed="64"/>
      </right>
      <top style="medium">
        <color indexed="64"/>
      </top>
      <bottom style="medium">
        <color indexed="64"/>
      </bottom>
      <diagonal/>
    </border>
    <border>
      <left style="thin">
        <color rgb="FFCCCCCC"/>
      </left>
      <right style="thin">
        <color rgb="FFCCCCCC"/>
      </right>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medium">
        <color indexed="64"/>
      </left>
      <right style="thin">
        <color theme="0" tint="-0.14999847407452621"/>
      </right>
      <top style="thin">
        <color theme="0" tint="-0.14999847407452621"/>
      </top>
      <bottom style="thin">
        <color theme="0" tint="-0.14999847407452621"/>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style="thin">
        <color rgb="FFCCCCCC"/>
      </right>
      <top/>
      <bottom/>
      <diagonal/>
    </border>
    <border>
      <left style="medium">
        <color indexed="64"/>
      </left>
      <right style="thin">
        <color theme="0" tint="-0.14999847407452621"/>
      </right>
      <top style="thin">
        <color theme="0" tint="-0.14999847407452621"/>
      </top>
      <bottom/>
      <diagonal/>
    </border>
    <border>
      <left style="thin">
        <color theme="0" tint="-0.14999847407452621"/>
      </left>
      <right style="medium">
        <color indexed="64"/>
      </right>
      <top style="thin">
        <color theme="0" tint="-0.14999847407452621"/>
      </top>
      <bottom style="thin">
        <color theme="0" tint="-0.14999847407452621"/>
      </bottom>
      <diagonal/>
    </border>
    <border>
      <left style="thin">
        <color rgb="FFCCCCCC"/>
      </left>
      <right style="medium">
        <color indexed="64"/>
      </right>
      <top/>
      <bottom/>
      <diagonal/>
    </border>
    <border>
      <left style="thin">
        <color theme="0" tint="-0.14999847407452621"/>
      </left>
      <right style="medium">
        <color indexed="64"/>
      </right>
      <top style="thin">
        <color theme="0" tint="-0.14999847407452621"/>
      </top>
      <bottom/>
      <diagonal/>
    </border>
  </borders>
  <cellStyleXfs count="101">
    <xf numFmtId="0" fontId="0" fillId="0" borderId="0"/>
    <xf numFmtId="0" fontId="9" fillId="0" borderId="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2" fillId="17" borderId="0" applyNumberFormat="0" applyBorder="0" applyAlignment="0" applyProtection="0"/>
    <xf numFmtId="0" fontId="13" fillId="29" borderId="4" applyNumberFormat="0" applyAlignment="0" applyProtection="0"/>
    <xf numFmtId="0" fontId="14" fillId="30" borderId="5" applyNumberFormat="0" applyAlignment="0" applyProtection="0"/>
    <xf numFmtId="0" fontId="15" fillId="0" borderId="6" applyNumberFormat="0" applyFill="0" applyAlignment="0" applyProtection="0"/>
    <xf numFmtId="164" fontId="9" fillId="0" borderId="0" applyFill="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4" borderId="0" applyNumberFormat="0" applyBorder="0" applyAlignment="0" applyProtection="0"/>
    <xf numFmtId="0" fontId="16" fillId="20" borderId="4" applyNumberFormat="0" applyAlignment="0" applyProtection="0"/>
    <xf numFmtId="165" fontId="9" fillId="0" borderId="0" applyFill="0" applyBorder="0" applyAlignment="0" applyProtection="0"/>
    <xf numFmtId="0" fontId="17" fillId="16" borderId="0" applyNumberFormat="0" applyBorder="0" applyAlignment="0" applyProtection="0"/>
    <xf numFmtId="0" fontId="18" fillId="0" borderId="0"/>
    <xf numFmtId="166" fontId="9" fillId="0" borderId="0" applyFill="0" applyBorder="0" applyAlignment="0" applyProtection="0"/>
    <xf numFmtId="44" fontId="9" fillId="0" borderId="0" applyFill="0" applyBorder="0" applyAlignment="0" applyProtection="0"/>
    <xf numFmtId="167" fontId="9" fillId="0" borderId="0" applyFill="0" applyBorder="0" applyAlignment="0" applyProtection="0"/>
    <xf numFmtId="168"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0" fontId="19" fillId="35" borderId="0" applyNumberFormat="0" applyBorder="0" applyAlignment="0" applyProtection="0"/>
    <xf numFmtId="0" fontId="20" fillId="0" borderId="0"/>
    <xf numFmtId="0" fontId="9" fillId="0" borderId="0"/>
    <xf numFmtId="0" fontId="20" fillId="0" borderId="0"/>
    <xf numFmtId="0" fontId="9" fillId="0" borderId="0"/>
    <xf numFmtId="0" fontId="9" fillId="0" borderId="0"/>
    <xf numFmtId="0" fontId="10" fillId="0" borderId="0"/>
    <xf numFmtId="0" fontId="10" fillId="0" borderId="0"/>
    <xf numFmtId="0" fontId="9" fillId="0" borderId="0"/>
    <xf numFmtId="0" fontId="10" fillId="0" borderId="0"/>
    <xf numFmtId="0" fontId="9" fillId="36" borderId="7" applyNumberFormat="0" applyAlignment="0" applyProtection="0"/>
    <xf numFmtId="9" fontId="9" fillId="0" borderId="0" applyFill="0" applyBorder="0" applyAlignment="0" applyProtection="0"/>
    <xf numFmtId="0" fontId="21" fillId="29" borderId="8" applyNumberFormat="0" applyAlignment="0" applyProtection="0"/>
    <xf numFmtId="171" fontId="9" fillId="0" borderId="0" applyFill="0" applyBorder="0" applyAlignment="0" applyProtection="0"/>
    <xf numFmtId="171" fontId="9" fillId="0" borderId="0" applyFill="0" applyBorder="0" applyAlignment="0" applyProtection="0"/>
    <xf numFmtId="172" fontId="9" fillId="0" borderId="0" applyFill="0" applyBorder="0" applyAlignment="0" applyProtection="0"/>
    <xf numFmtId="172" fontId="9" fillId="0" borderId="0" applyFill="0" applyBorder="0" applyAlignment="0" applyProtection="0"/>
    <xf numFmtId="40" fontId="20" fillId="0" borderId="0" applyFill="0" applyBorder="0" applyAlignment="0" applyProtection="0"/>
    <xf numFmtId="169" fontId="9" fillId="0" borderId="0" applyFill="0" applyBorder="0" applyAlignment="0" applyProtection="0"/>
    <xf numFmtId="40" fontId="20" fillId="0" borderId="0" applyFill="0" applyBorder="0" applyAlignment="0" applyProtection="0"/>
    <xf numFmtId="40" fontId="9" fillId="0" borderId="0" applyFill="0" applyBorder="0" applyAlignment="0" applyProtection="0"/>
    <xf numFmtId="166" fontId="9" fillId="0" borderId="0" applyFill="0" applyBorder="0" applyAlignment="0" applyProtection="0"/>
    <xf numFmtId="169" fontId="9" fillId="0" borderId="0" applyFill="0" applyBorder="0" applyAlignment="0" applyProtection="0"/>
    <xf numFmtId="170" fontId="9" fillId="0" borderId="0" applyFill="0" applyBorder="0" applyAlignment="0" applyProtection="0"/>
    <xf numFmtId="169" fontId="9" fillId="0" borderId="0" applyFill="0" applyBorder="0" applyAlignment="0" applyProtection="0"/>
    <xf numFmtId="166" fontId="9" fillId="0" borderId="0" applyFill="0" applyBorder="0" applyAlignment="0" applyProtection="0"/>
    <xf numFmtId="171" fontId="9" fillId="0" borderId="0" applyFill="0" applyBorder="0" applyAlignment="0" applyProtection="0"/>
    <xf numFmtId="166" fontId="9" fillId="0" borderId="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0" borderId="10" applyNumberFormat="0" applyFill="0" applyAlignment="0" applyProtection="0"/>
    <xf numFmtId="0" fontId="27" fillId="0" borderId="10" applyNumberFormat="0" applyFill="0" applyAlignment="0" applyProtection="0"/>
    <xf numFmtId="0" fontId="25" fillId="0" borderId="9"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8" fillId="0" borderId="0" applyNumberFormat="0" applyFill="0" applyBorder="0" applyAlignment="0" applyProtection="0"/>
    <xf numFmtId="0" fontId="27" fillId="0" borderId="9" applyNumberFormat="0" applyFill="0" applyAlignment="0" applyProtection="0"/>
    <xf numFmtId="0" fontId="27" fillId="0" borderId="10"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4" fillId="0" borderId="13" applyNumberFormat="0" applyFill="0" applyAlignment="0" applyProtection="0"/>
    <xf numFmtId="166" fontId="9" fillId="0" borderId="0" applyFill="0" applyBorder="0" applyAlignment="0" applyProtection="0"/>
    <xf numFmtId="0" fontId="2" fillId="0" borderId="0"/>
    <xf numFmtId="9" fontId="9" fillId="0" borderId="0" applyFont="0" applyFill="0" applyBorder="0" applyAlignment="0" applyProtection="0"/>
    <xf numFmtId="0" fontId="9" fillId="0" borderId="0"/>
    <xf numFmtId="173" fontId="9" fillId="0" borderId="0" applyFont="0" applyFill="0" applyBorder="0" applyAlignment="0" applyProtection="0"/>
    <xf numFmtId="9"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cellStyleXfs>
  <cellXfs count="251">
    <xf numFmtId="0" fontId="0" fillId="0" borderId="0" xfId="0"/>
    <xf numFmtId="0" fontId="0" fillId="0" borderId="0" xfId="0"/>
    <xf numFmtId="0" fontId="8" fillId="0" borderId="0" xfId="0" applyFont="1" applyAlignment="1">
      <alignment vertical="center"/>
    </xf>
    <xf numFmtId="0" fontId="8" fillId="14" borderId="3" xfId="0" applyFont="1" applyFill="1" applyBorder="1" applyAlignment="1">
      <alignment horizontal="center" vertical="center"/>
    </xf>
    <xf numFmtId="0" fontId="8" fillId="14" borderId="3" xfId="0" applyFont="1" applyFill="1" applyBorder="1" applyAlignment="1">
      <alignment vertical="center"/>
    </xf>
    <xf numFmtId="0" fontId="8" fillId="13" borderId="3" xfId="0" applyFont="1" applyFill="1" applyBorder="1" applyAlignment="1">
      <alignment horizontal="center" vertical="center"/>
    </xf>
    <xf numFmtId="0" fontId="8" fillId="13" borderId="3" xfId="0" applyFont="1" applyFill="1" applyBorder="1" applyAlignment="1">
      <alignment vertical="center"/>
    </xf>
    <xf numFmtId="0" fontId="8" fillId="37" borderId="3" xfId="43" applyFont="1" applyFill="1" applyBorder="1" applyAlignment="1">
      <alignment horizontal="center" vertical="center"/>
    </xf>
    <xf numFmtId="0" fontId="8" fillId="13" borderId="17" xfId="0" applyFont="1" applyFill="1" applyBorder="1" applyAlignment="1">
      <alignment vertical="center" wrapText="1"/>
    </xf>
    <xf numFmtId="0" fontId="4" fillId="37" borderId="3" xfId="43" applyFont="1" applyFill="1" applyBorder="1" applyAlignment="1">
      <alignment horizontal="center" vertical="center"/>
    </xf>
    <xf numFmtId="0" fontId="4" fillId="37" borderId="3" xfId="43" applyFont="1" applyFill="1" applyBorder="1" applyAlignment="1">
      <alignment horizontal="left" vertical="center" wrapText="1"/>
    </xf>
    <xf numFmtId="0" fontId="8" fillId="14" borderId="17" xfId="0" applyFont="1" applyFill="1" applyBorder="1" applyAlignment="1">
      <alignment vertical="center" wrapText="1"/>
    </xf>
    <xf numFmtId="0" fontId="8" fillId="13" borderId="16" xfId="0" applyFont="1" applyFill="1" applyBorder="1" applyAlignment="1">
      <alignment vertical="center" wrapText="1"/>
    </xf>
    <xf numFmtId="0" fontId="8" fillId="37" borderId="14" xfId="0" applyFont="1" applyFill="1" applyBorder="1" applyAlignment="1">
      <alignment vertical="center"/>
    </xf>
    <xf numFmtId="0" fontId="8" fillId="37" borderId="3" xfId="0" applyFont="1" applyFill="1" applyBorder="1" applyAlignment="1">
      <alignment horizontal="center" vertical="center"/>
    </xf>
    <xf numFmtId="0" fontId="8" fillId="37" borderId="3" xfId="0" applyFont="1" applyFill="1" applyBorder="1" applyAlignment="1">
      <alignment vertical="center"/>
    </xf>
    <xf numFmtId="0" fontId="5" fillId="38" borderId="0" xfId="0" applyFont="1" applyFill="1" applyBorder="1" applyAlignment="1">
      <alignment horizontal="left" vertical="center" wrapText="1"/>
    </xf>
    <xf numFmtId="0" fontId="8" fillId="0" borderId="0" xfId="0" applyFont="1" applyAlignment="1">
      <alignment vertical="center" wrapText="1"/>
    </xf>
    <xf numFmtId="0" fontId="8" fillId="13" borderId="3" xfId="0" applyFont="1" applyFill="1" applyBorder="1" applyAlignment="1">
      <alignment vertical="center" wrapText="1"/>
    </xf>
    <xf numFmtId="0" fontId="8" fillId="14" borderId="3" xfId="0" applyFont="1" applyFill="1" applyBorder="1" applyAlignment="1">
      <alignment vertical="center" wrapText="1"/>
    </xf>
    <xf numFmtId="0" fontId="8" fillId="39" borderId="0" xfId="0" applyFont="1" applyFill="1" applyAlignment="1">
      <alignment vertical="center"/>
    </xf>
    <xf numFmtId="0" fontId="8" fillId="0" borderId="0" xfId="0" applyFont="1" applyFill="1" applyAlignment="1">
      <alignment vertical="center"/>
    </xf>
    <xf numFmtId="0" fontId="5" fillId="8"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8" borderId="2" xfId="0" applyFont="1" applyFill="1" applyBorder="1" applyAlignment="1">
      <alignment horizontal="left" vertical="center" wrapText="1"/>
    </xf>
    <xf numFmtId="0" fontId="5" fillId="8" borderId="2" xfId="0" applyFont="1" applyFill="1" applyBorder="1" applyAlignment="1">
      <alignment horizontal="justify" vertical="center" wrapText="1"/>
    </xf>
    <xf numFmtId="0" fontId="5" fillId="8" borderId="2"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1" borderId="1" xfId="0" applyFont="1" applyFill="1" applyBorder="1" applyAlignment="1">
      <alignment horizontal="justify" vertical="center" wrapText="1"/>
    </xf>
    <xf numFmtId="0" fontId="6" fillId="11" borderId="1" xfId="0" applyFont="1" applyFill="1" applyBorder="1" applyAlignment="1">
      <alignment horizontal="left" vertical="center" wrapText="1"/>
    </xf>
    <xf numFmtId="0" fontId="5" fillId="8" borderId="1" xfId="0" applyFont="1" applyFill="1" applyBorder="1" applyAlignment="1">
      <alignment horizontal="justify" vertical="center" wrapText="1"/>
    </xf>
    <xf numFmtId="0" fontId="5" fillId="37" borderId="0" xfId="0" applyFont="1" applyFill="1" applyBorder="1" applyAlignment="1">
      <alignment horizontal="left" vertical="center" wrapText="1"/>
    </xf>
    <xf numFmtId="0" fontId="5" fillId="37" borderId="0" xfId="0" applyFont="1" applyFill="1" applyBorder="1" applyAlignment="1">
      <alignment horizontal="center" vertical="center" wrapText="1"/>
    </xf>
    <xf numFmtId="0" fontId="5" fillId="40" borderId="0" xfId="0" applyFont="1" applyFill="1" applyBorder="1" applyAlignment="1">
      <alignment horizontal="left" vertical="center" wrapText="1"/>
    </xf>
    <xf numFmtId="0" fontId="5" fillId="40" borderId="0" xfId="0" applyFont="1" applyFill="1" applyBorder="1" applyAlignment="1">
      <alignment horizontal="center" vertical="center" wrapText="1"/>
    </xf>
    <xf numFmtId="0" fontId="5" fillId="42" borderId="0" xfId="0" applyFont="1" applyFill="1" applyBorder="1" applyAlignment="1">
      <alignment horizontal="left" vertical="center" wrapText="1"/>
    </xf>
    <xf numFmtId="0" fontId="5" fillId="42" borderId="0" xfId="0" applyFont="1" applyFill="1" applyBorder="1" applyAlignment="1">
      <alignment horizontal="center" vertical="center" wrapText="1"/>
    </xf>
    <xf numFmtId="0" fontId="5" fillId="43" borderId="0" xfId="0" applyFont="1" applyFill="1" applyBorder="1" applyAlignment="1">
      <alignment horizontal="left" vertical="center" wrapText="1"/>
    </xf>
    <xf numFmtId="0" fontId="5" fillId="43" borderId="0" xfId="0" applyFont="1" applyFill="1" applyBorder="1" applyAlignment="1">
      <alignment horizontal="center" vertical="center" wrapText="1"/>
    </xf>
    <xf numFmtId="0" fontId="8" fillId="41" borderId="0" xfId="0" applyFont="1" applyFill="1" applyAlignment="1">
      <alignment vertical="center"/>
    </xf>
    <xf numFmtId="0" fontId="8" fillId="0" borderId="0" xfId="0" applyFont="1" applyFill="1" applyBorder="1"/>
    <xf numFmtId="0" fontId="8" fillId="14" borderId="17" xfId="0" applyFont="1" applyFill="1" applyBorder="1" applyAlignment="1">
      <alignment horizontal="center" vertical="center"/>
    </xf>
    <xf numFmtId="0" fontId="4" fillId="43" borderId="0" xfId="0" applyFont="1" applyFill="1" applyBorder="1" applyAlignment="1">
      <alignment horizontal="left" vertical="top" wrapText="1"/>
    </xf>
    <xf numFmtId="0" fontId="8" fillId="0" borderId="0" xfId="0" applyFont="1" applyFill="1"/>
    <xf numFmtId="0" fontId="8" fillId="0" borderId="0" xfId="0" applyFont="1"/>
    <xf numFmtId="0" fontId="4" fillId="42" borderId="0" xfId="0" applyFont="1" applyFill="1" applyBorder="1" applyAlignment="1">
      <alignment horizontal="left" vertical="center" wrapText="1"/>
    </xf>
    <xf numFmtId="0" fontId="4" fillId="40" borderId="0" xfId="0" applyFont="1" applyFill="1" applyBorder="1" applyAlignment="1">
      <alignment horizontal="left" vertical="center" wrapText="1"/>
    </xf>
    <xf numFmtId="0" fontId="4" fillId="37" borderId="0" xfId="0" applyFont="1" applyFill="1" applyBorder="1" applyAlignment="1">
      <alignment horizontal="left" vertical="top" wrapText="1"/>
    </xf>
    <xf numFmtId="0" fontId="8" fillId="41" borderId="0" xfId="0" applyFont="1" applyFill="1"/>
    <xf numFmtId="0" fontId="4" fillId="37" borderId="0" xfId="0" applyFont="1" applyFill="1" applyBorder="1" applyAlignment="1">
      <alignment horizontal="left" vertical="center" wrapText="1"/>
    </xf>
    <xf numFmtId="43" fontId="5" fillId="37" borderId="0" xfId="99" applyFont="1" applyFill="1" applyBorder="1" applyAlignment="1">
      <alignment horizontal="right" vertical="center" wrapText="1"/>
    </xf>
    <xf numFmtId="43" fontId="5" fillId="38" borderId="0" xfId="99" applyFont="1" applyFill="1" applyBorder="1" applyAlignment="1">
      <alignment horizontal="right" vertical="center" wrapText="1"/>
    </xf>
    <xf numFmtId="43" fontId="6" fillId="37" borderId="3" xfId="99" applyFont="1" applyFill="1" applyBorder="1" applyAlignment="1">
      <alignment horizontal="right" vertical="center" wrapText="1"/>
    </xf>
    <xf numFmtId="43" fontId="8" fillId="37" borderId="3" xfId="99" applyFont="1" applyFill="1" applyBorder="1" applyAlignment="1">
      <alignment vertical="center"/>
    </xf>
    <xf numFmtId="43" fontId="6" fillId="13" borderId="3" xfId="99" applyFont="1" applyFill="1" applyBorder="1" applyAlignment="1">
      <alignment horizontal="right" vertical="center" wrapText="1"/>
    </xf>
    <xf numFmtId="43" fontId="5" fillId="37" borderId="0" xfId="99" applyFont="1" applyFill="1" applyBorder="1" applyAlignment="1">
      <alignment horizontal="left" vertical="center" wrapText="1"/>
    </xf>
    <xf numFmtId="43" fontId="5" fillId="38" borderId="0" xfId="99" applyFont="1" applyFill="1" applyBorder="1" applyAlignment="1">
      <alignment horizontal="left" vertical="center" wrapText="1"/>
    </xf>
    <xf numFmtId="43" fontId="8" fillId="37" borderId="15" xfId="99" applyFont="1" applyFill="1" applyBorder="1" applyAlignment="1">
      <alignment vertical="center"/>
    </xf>
    <xf numFmtId="43" fontId="6" fillId="13" borderId="2" xfId="99" applyFont="1" applyFill="1" applyBorder="1" applyAlignment="1">
      <alignment horizontal="right" vertical="center" wrapText="1"/>
    </xf>
    <xf numFmtId="43" fontId="31" fillId="37" borderId="3" xfId="99" applyFont="1" applyFill="1" applyBorder="1" applyAlignment="1" applyProtection="1">
      <alignment vertical="center"/>
    </xf>
    <xf numFmtId="43" fontId="5" fillId="8" borderId="1" xfId="99" applyFont="1" applyFill="1" applyBorder="1" applyAlignment="1">
      <alignment horizontal="right" vertical="center" wrapText="1"/>
    </xf>
    <xf numFmtId="43" fontId="5" fillId="8" borderId="1" xfId="99" applyFont="1" applyFill="1" applyBorder="1" applyAlignment="1">
      <alignment horizontal="left" vertical="center" wrapText="1"/>
    </xf>
    <xf numFmtId="43" fontId="5" fillId="43" borderId="0" xfId="99" applyFont="1" applyFill="1" applyBorder="1" applyAlignment="1">
      <alignment horizontal="right" vertical="center" wrapText="1"/>
    </xf>
    <xf numFmtId="43" fontId="5" fillId="43" borderId="0" xfId="99" applyFont="1" applyFill="1" applyBorder="1" applyAlignment="1">
      <alignment horizontal="left" vertical="center" wrapText="1"/>
    </xf>
    <xf numFmtId="43" fontId="5" fillId="42" borderId="0" xfId="99" applyFont="1" applyFill="1" applyBorder="1" applyAlignment="1">
      <alignment horizontal="right" vertical="center" wrapText="1"/>
    </xf>
    <xf numFmtId="43" fontId="5" fillId="42" borderId="0" xfId="99" applyFont="1" applyFill="1" applyBorder="1" applyAlignment="1">
      <alignment horizontal="left" vertical="center" wrapText="1"/>
    </xf>
    <xf numFmtId="43" fontId="5" fillId="40" borderId="0" xfId="99" applyFont="1" applyFill="1" applyBorder="1" applyAlignment="1">
      <alignment horizontal="right" vertical="center" wrapText="1"/>
    </xf>
    <xf numFmtId="43" fontId="5" fillId="40" borderId="0" xfId="99" applyFont="1" applyFill="1" applyBorder="1" applyAlignment="1">
      <alignment horizontal="left" vertical="center" wrapText="1"/>
    </xf>
    <xf numFmtId="43" fontId="6" fillId="11" borderId="1" xfId="99" applyFont="1" applyFill="1" applyBorder="1" applyAlignment="1">
      <alignment horizontal="right" vertical="center" wrapText="1"/>
    </xf>
    <xf numFmtId="43" fontId="5" fillId="8" borderId="2" xfId="99" applyFont="1" applyFill="1" applyBorder="1" applyAlignment="1">
      <alignment horizontal="right" vertical="center" wrapText="1"/>
    </xf>
    <xf numFmtId="43" fontId="5" fillId="8" borderId="2" xfId="99" applyFont="1" applyFill="1" applyBorder="1" applyAlignment="1">
      <alignment horizontal="left" vertical="center" wrapText="1"/>
    </xf>
    <xf numFmtId="43" fontId="8" fillId="14" borderId="3" xfId="99" applyFont="1" applyFill="1" applyBorder="1" applyAlignment="1">
      <alignment vertical="center"/>
    </xf>
    <xf numFmtId="43" fontId="6" fillId="14" borderId="3" xfId="99" applyFont="1" applyFill="1" applyBorder="1" applyAlignment="1">
      <alignment horizontal="right" vertical="center" wrapText="1"/>
    </xf>
    <xf numFmtId="43" fontId="8" fillId="13" borderId="3" xfId="99" applyFont="1" applyFill="1" applyBorder="1" applyAlignment="1">
      <alignment vertical="center"/>
    </xf>
    <xf numFmtId="43" fontId="8" fillId="0" borderId="0" xfId="99" applyFont="1" applyAlignment="1">
      <alignment vertical="center"/>
    </xf>
    <xf numFmtId="0" fontId="5" fillId="37" borderId="2" xfId="0" applyFont="1" applyFill="1" applyBorder="1" applyAlignment="1">
      <alignment horizontal="justify" vertical="center" wrapText="1"/>
    </xf>
    <xf numFmtId="0" fontId="5" fillId="8" borderId="1" xfId="0" applyNumberFormat="1" applyFont="1" applyFill="1" applyBorder="1" applyAlignment="1">
      <alignment horizontal="center" vertical="center" wrapText="1"/>
    </xf>
    <xf numFmtId="0" fontId="6" fillId="11" borderId="1" xfId="0" applyNumberFormat="1" applyFont="1" applyFill="1" applyBorder="1" applyAlignment="1">
      <alignment horizontal="center" vertical="center" wrapText="1"/>
    </xf>
    <xf numFmtId="0" fontId="5" fillId="43" borderId="0" xfId="0" applyNumberFormat="1" applyFont="1" applyFill="1" applyBorder="1" applyAlignment="1">
      <alignment horizontal="center" vertical="center" wrapText="1"/>
    </xf>
    <xf numFmtId="0" fontId="5" fillId="42" borderId="0" xfId="0" applyNumberFormat="1" applyFont="1" applyFill="1" applyBorder="1" applyAlignment="1">
      <alignment horizontal="center" vertical="center" wrapText="1"/>
    </xf>
    <xf numFmtId="0" fontId="5" fillId="40" borderId="0" xfId="0" applyNumberFormat="1" applyFont="1" applyFill="1" applyBorder="1" applyAlignment="1">
      <alignment horizontal="center" vertical="center" wrapText="1"/>
    </xf>
    <xf numFmtId="0" fontId="5" fillId="37" borderId="0" xfId="0" applyNumberFormat="1" applyFont="1" applyFill="1" applyBorder="1" applyAlignment="1">
      <alignment horizontal="center" vertical="center" wrapText="1"/>
    </xf>
    <xf numFmtId="0" fontId="8" fillId="0" borderId="0" xfId="0" applyNumberFormat="1" applyFont="1" applyAlignment="1">
      <alignment horizontal="center" vertical="center"/>
    </xf>
    <xf numFmtId="0" fontId="5" fillId="8" borderId="2" xfId="0" applyNumberFormat="1" applyFont="1" applyFill="1" applyBorder="1" applyAlignment="1">
      <alignment horizontal="center" vertical="center" wrapText="1"/>
    </xf>
    <xf numFmtId="0" fontId="5" fillId="38" borderId="0" xfId="0" applyNumberFormat="1" applyFont="1" applyFill="1" applyBorder="1" applyAlignment="1">
      <alignment horizontal="center" vertical="center" wrapText="1"/>
    </xf>
    <xf numFmtId="0" fontId="8" fillId="14" borderId="3" xfId="0" applyNumberFormat="1" applyFont="1" applyFill="1" applyBorder="1" applyAlignment="1">
      <alignment horizontal="center" vertical="center"/>
    </xf>
    <xf numFmtId="0" fontId="8" fillId="13" borderId="3" xfId="0" applyNumberFormat="1" applyFont="1" applyFill="1" applyBorder="1" applyAlignment="1">
      <alignment horizontal="center" vertical="center"/>
    </xf>
    <xf numFmtId="0" fontId="8" fillId="37" borderId="3" xfId="0" applyNumberFormat="1" applyFont="1" applyFill="1" applyBorder="1" applyAlignment="1">
      <alignment horizontal="center" vertical="center"/>
    </xf>
    <xf numFmtId="0" fontId="6" fillId="13" borderId="1" xfId="0" applyNumberFormat="1" applyFont="1" applyFill="1" applyBorder="1" applyAlignment="1">
      <alignment horizontal="center" vertical="center" wrapText="1"/>
    </xf>
    <xf numFmtId="0" fontId="6" fillId="13" borderId="1" xfId="0" applyFont="1" applyFill="1" applyBorder="1" applyAlignment="1">
      <alignment horizontal="left" vertical="center" wrapText="1"/>
    </xf>
    <xf numFmtId="0" fontId="6" fillId="13" borderId="1" xfId="0" applyFont="1" applyFill="1" applyBorder="1" applyAlignment="1">
      <alignment horizontal="justify" vertical="center" wrapText="1"/>
    </xf>
    <xf numFmtId="0" fontId="6" fillId="13" borderId="1" xfId="0" applyFont="1" applyFill="1" applyBorder="1" applyAlignment="1">
      <alignment horizontal="center" vertical="center" wrapText="1"/>
    </xf>
    <xf numFmtId="43" fontId="6" fillId="13" borderId="1" xfId="99" applyFont="1" applyFill="1" applyBorder="1" applyAlignment="1">
      <alignment horizontal="right" vertical="center" wrapText="1"/>
    </xf>
    <xf numFmtId="0" fontId="8" fillId="39" borderId="0" xfId="0" applyFont="1" applyFill="1"/>
    <xf numFmtId="43" fontId="6" fillId="13" borderId="0" xfId="99" applyFont="1" applyFill="1" applyBorder="1" applyAlignment="1">
      <alignment horizontal="right" vertical="center" wrapText="1"/>
    </xf>
    <xf numFmtId="43" fontId="6" fillId="13" borderId="19" xfId="99" applyFont="1" applyFill="1" applyBorder="1" applyAlignment="1">
      <alignment horizontal="right" vertical="center" wrapText="1"/>
    </xf>
    <xf numFmtId="0" fontId="8" fillId="0" borderId="0" xfId="0" applyFont="1" applyAlignment="1">
      <alignment horizontal="center" vertical="center"/>
    </xf>
    <xf numFmtId="0" fontId="5" fillId="13" borderId="0" xfId="0" applyFont="1" applyFill="1" applyBorder="1" applyAlignment="1">
      <alignment horizontal="left" vertical="center" wrapText="1"/>
    </xf>
    <xf numFmtId="0" fontId="5" fillId="13" borderId="0" xfId="0" applyNumberFormat="1" applyFont="1" applyFill="1" applyBorder="1" applyAlignment="1">
      <alignment horizontal="center" vertical="center" wrapText="1"/>
    </xf>
    <xf numFmtId="0" fontId="4" fillId="13" borderId="0" xfId="0" applyFont="1" applyFill="1" applyBorder="1" applyAlignment="1">
      <alignment horizontal="left" vertical="center" wrapText="1"/>
    </xf>
    <xf numFmtId="0" fontId="5" fillId="13" borderId="0" xfId="0" applyFont="1" applyFill="1" applyBorder="1" applyAlignment="1">
      <alignment horizontal="center" vertical="center" wrapText="1"/>
    </xf>
    <xf numFmtId="43" fontId="5" fillId="13" borderId="0" xfId="99" applyFont="1" applyFill="1" applyBorder="1" applyAlignment="1">
      <alignment horizontal="right" vertical="center" wrapText="1"/>
    </xf>
    <xf numFmtId="43" fontId="5" fillId="13" borderId="0" xfId="99" applyFont="1" applyFill="1" applyBorder="1" applyAlignment="1">
      <alignment horizontal="left" vertical="center" wrapText="1"/>
    </xf>
    <xf numFmtId="0" fontId="8" fillId="13" borderId="16" xfId="0" applyFont="1" applyFill="1" applyBorder="1" applyAlignment="1">
      <alignment horizontal="center" vertical="center"/>
    </xf>
    <xf numFmtId="0" fontId="8" fillId="0" borderId="0" xfId="0" applyFont="1" applyAlignment="1">
      <alignment horizontal="center" vertical="center"/>
    </xf>
    <xf numFmtId="0" fontId="6" fillId="13" borderId="2" xfId="0" applyFont="1" applyFill="1" applyBorder="1" applyAlignment="1">
      <alignment horizontal="center" vertical="center" wrapText="1"/>
    </xf>
    <xf numFmtId="0" fontId="6" fillId="13" borderId="2" xfId="0" applyFont="1" applyFill="1" applyBorder="1" applyAlignment="1">
      <alignment horizontal="left" vertical="center" wrapText="1"/>
    </xf>
    <xf numFmtId="0" fontId="6" fillId="13" borderId="2" xfId="0" applyFont="1" applyFill="1" applyBorder="1" applyAlignment="1">
      <alignment horizontal="justify" vertical="center" wrapText="1"/>
    </xf>
    <xf numFmtId="0" fontId="5" fillId="14" borderId="2" xfId="0" applyFont="1" applyFill="1" applyBorder="1" applyAlignment="1">
      <alignment horizontal="center" vertical="center" wrapText="1"/>
    </xf>
    <xf numFmtId="0" fontId="6" fillId="11" borderId="18" xfId="0" applyFont="1" applyFill="1" applyBorder="1" applyAlignment="1">
      <alignment horizontal="left" vertical="center" wrapText="1"/>
    </xf>
    <xf numFmtId="0" fontId="6" fillId="13" borderId="18" xfId="0" applyFont="1" applyFill="1" applyBorder="1" applyAlignment="1">
      <alignment horizontal="center" vertical="center" wrapText="1"/>
    </xf>
    <xf numFmtId="0" fontId="6" fillId="11" borderId="18" xfId="0" applyFont="1" applyFill="1" applyBorder="1" applyAlignment="1">
      <alignment horizontal="justify" vertical="center" wrapText="1"/>
    </xf>
    <xf numFmtId="0" fontId="6" fillId="11" borderId="18" xfId="0" applyFont="1" applyFill="1" applyBorder="1" applyAlignment="1">
      <alignment horizontal="center" vertical="center" wrapText="1"/>
    </xf>
    <xf numFmtId="43" fontId="6" fillId="11" borderId="18" xfId="99" applyFont="1" applyFill="1" applyBorder="1" applyAlignment="1">
      <alignment horizontal="right" vertical="center" wrapText="1"/>
    </xf>
    <xf numFmtId="0" fontId="6" fillId="13" borderId="18" xfId="0" applyFont="1" applyFill="1" applyBorder="1" applyAlignment="1">
      <alignment horizontal="left" vertical="center" wrapText="1"/>
    </xf>
    <xf numFmtId="0" fontId="6" fillId="13" borderId="18" xfId="0" applyFont="1" applyFill="1" applyBorder="1" applyAlignment="1">
      <alignment horizontal="justify" vertical="center" wrapText="1"/>
    </xf>
    <xf numFmtId="43" fontId="6" fillId="13" borderId="18" xfId="99" applyFont="1" applyFill="1" applyBorder="1" applyAlignment="1">
      <alignment horizontal="right" vertical="center" wrapText="1"/>
    </xf>
    <xf numFmtId="0" fontId="6" fillId="13" borderId="1" xfId="0" applyFont="1" applyFill="1" applyBorder="1" applyAlignment="1">
      <alignment horizontal="center" vertical="top" wrapText="1"/>
    </xf>
    <xf numFmtId="0" fontId="6" fillId="13" borderId="20" xfId="0" applyFont="1" applyFill="1" applyBorder="1" applyAlignment="1">
      <alignment horizontal="justify" vertical="center" wrapText="1"/>
    </xf>
    <xf numFmtId="0" fontId="6" fillId="13" borderId="21" xfId="0" applyFont="1" applyFill="1" applyBorder="1" applyAlignment="1">
      <alignment horizontal="center" vertical="center" wrapText="1"/>
    </xf>
    <xf numFmtId="43" fontId="6" fillId="13" borderId="14" xfId="99" applyFont="1" applyFill="1" applyBorder="1" applyAlignment="1">
      <alignment horizontal="right" vertical="center" wrapText="1"/>
    </xf>
    <xf numFmtId="43" fontId="6" fillId="13" borderId="22" xfId="99" applyFont="1" applyFill="1" applyBorder="1" applyAlignment="1">
      <alignment horizontal="right" vertical="center" wrapText="1"/>
    </xf>
    <xf numFmtId="0" fontId="5" fillId="14" borderId="1" xfId="0" applyFont="1" applyFill="1" applyBorder="1" applyAlignment="1">
      <alignment horizontal="center" vertical="center" wrapText="1"/>
    </xf>
    <xf numFmtId="0" fontId="8" fillId="37" borderId="14" xfId="0" applyFont="1" applyFill="1" applyBorder="1" applyAlignment="1">
      <alignment horizontal="center" vertical="center"/>
    </xf>
    <xf numFmtId="0" fontId="6" fillId="11" borderId="2" xfId="0" applyFont="1" applyFill="1" applyBorder="1" applyAlignment="1">
      <alignment horizontal="center" vertical="center" wrapText="1"/>
    </xf>
    <xf numFmtId="43" fontId="6" fillId="11" borderId="2" xfId="99" applyFont="1" applyFill="1" applyBorder="1" applyAlignment="1">
      <alignment horizontal="right" vertical="center" wrapText="1"/>
    </xf>
    <xf numFmtId="0" fontId="4" fillId="37" borderId="3" xfId="43" applyFont="1" applyFill="1" applyBorder="1" applyAlignment="1">
      <alignment horizontal="center" vertical="center" wrapText="1"/>
    </xf>
    <xf numFmtId="0" fontId="6" fillId="11" borderId="2" xfId="0" applyFont="1" applyFill="1" applyBorder="1" applyAlignment="1">
      <alignment horizontal="left" vertical="center" wrapText="1"/>
    </xf>
    <xf numFmtId="3" fontId="8" fillId="13" borderId="16" xfId="43" applyNumberFormat="1" applyFont="1" applyFill="1" applyBorder="1" applyAlignment="1">
      <alignment horizontal="left" vertical="center" wrapText="1"/>
    </xf>
    <xf numFmtId="0" fontId="6" fillId="13" borderId="16" xfId="0" applyFont="1" applyFill="1" applyBorder="1" applyAlignment="1">
      <alignment horizontal="center" vertical="center" wrapText="1"/>
    </xf>
    <xf numFmtId="43" fontId="6" fillId="13" borderId="16" xfId="99" applyFont="1" applyFill="1" applyBorder="1" applyAlignment="1">
      <alignment horizontal="right" vertical="center" wrapText="1"/>
    </xf>
    <xf numFmtId="0" fontId="5" fillId="8" borderId="23" xfId="0" applyFont="1" applyFill="1" applyBorder="1" applyAlignment="1">
      <alignment horizontal="left" vertical="center" wrapText="1"/>
    </xf>
    <xf numFmtId="0" fontId="5" fillId="14" borderId="24" xfId="0" applyFont="1" applyFill="1" applyBorder="1" applyAlignment="1">
      <alignment horizontal="center" vertical="center" wrapText="1"/>
    </xf>
    <xf numFmtId="0" fontId="5" fillId="8" borderId="24" xfId="0" applyFont="1" applyFill="1" applyBorder="1" applyAlignment="1">
      <alignment horizontal="left" vertical="center" wrapText="1"/>
    </xf>
    <xf numFmtId="43" fontId="5" fillId="8" borderId="24" xfId="99" applyFont="1" applyFill="1" applyBorder="1" applyAlignment="1">
      <alignment horizontal="right" vertical="center" wrapText="1"/>
    </xf>
    <xf numFmtId="43" fontId="5" fillId="8" borderId="24" xfId="99" applyFont="1" applyFill="1" applyBorder="1" applyAlignment="1">
      <alignment horizontal="left" vertical="center" wrapText="1"/>
    </xf>
    <xf numFmtId="43" fontId="5" fillId="8" borderId="25" xfId="99" applyFont="1" applyFill="1" applyBorder="1" applyAlignment="1">
      <alignment horizontal="right" vertical="center" wrapText="1"/>
    </xf>
    <xf numFmtId="0" fontId="4" fillId="12" borderId="0" xfId="0" applyFont="1" applyFill="1" applyAlignment="1">
      <alignment vertical="top" wrapText="1"/>
    </xf>
    <xf numFmtId="0" fontId="4" fillId="2" borderId="35" xfId="0" applyFont="1" applyFill="1" applyBorder="1" applyAlignment="1">
      <alignment horizontal="left" vertical="center" wrapText="1"/>
    </xf>
    <xf numFmtId="0" fontId="6" fillId="9" borderId="35" xfId="0" applyFont="1" applyFill="1" applyBorder="1" applyAlignment="1">
      <alignment horizontal="justify" vertical="center" wrapText="1"/>
    </xf>
    <xf numFmtId="0" fontId="5" fillId="5" borderId="35" xfId="0" applyFont="1" applyFill="1" applyBorder="1" applyAlignment="1">
      <alignment horizontal="left" vertical="center" wrapText="1"/>
    </xf>
    <xf numFmtId="0" fontId="4" fillId="12" borderId="26" xfId="0" applyFont="1" applyFill="1" applyBorder="1" applyAlignment="1">
      <alignment horizontal="left" vertical="center" wrapText="1"/>
    </xf>
    <xf numFmtId="0" fontId="4" fillId="12" borderId="26" xfId="0" applyNumberFormat="1" applyFont="1" applyFill="1" applyBorder="1" applyAlignment="1">
      <alignment horizontal="center" vertical="center" wrapText="1"/>
    </xf>
    <xf numFmtId="0" fontId="4" fillId="12" borderId="26" xfId="0" applyFont="1" applyFill="1" applyBorder="1" applyAlignment="1">
      <alignment horizontal="center" vertical="center" wrapText="1"/>
    </xf>
    <xf numFmtId="43" fontId="4" fillId="12" borderId="26" xfId="99" applyFont="1" applyFill="1" applyBorder="1" applyAlignment="1">
      <alignment horizontal="right" vertical="center" wrapText="1"/>
    </xf>
    <xf numFmtId="0" fontId="4" fillId="12" borderId="27" xfId="0" applyFont="1" applyFill="1" applyBorder="1" applyAlignment="1">
      <alignment horizontal="left" vertical="center" wrapText="1"/>
    </xf>
    <xf numFmtId="0" fontId="4" fillId="12" borderId="28" xfId="0" applyNumberFormat="1" applyFont="1" applyFill="1" applyBorder="1" applyAlignment="1">
      <alignment horizontal="center" vertical="center" wrapText="1"/>
    </xf>
    <xf numFmtId="0" fontId="4" fillId="12" borderId="28" xfId="0" applyFont="1" applyFill="1" applyBorder="1" applyAlignment="1">
      <alignment horizontal="left" vertical="center" wrapText="1"/>
    </xf>
    <xf numFmtId="0" fontId="8" fillId="12" borderId="28" xfId="0" applyFont="1" applyFill="1" applyBorder="1" applyAlignment="1">
      <alignment horizontal="left" vertical="center" wrapText="1"/>
    </xf>
    <xf numFmtId="0" fontId="4" fillId="12" borderId="30" xfId="0" applyFont="1" applyFill="1" applyBorder="1" applyAlignment="1">
      <alignment horizontal="left" vertical="center" wrapText="1"/>
    </xf>
    <xf numFmtId="0" fontId="4" fillId="12" borderId="0" xfId="0" applyNumberFormat="1" applyFont="1" applyFill="1" applyBorder="1" applyAlignment="1">
      <alignment horizontal="center" vertical="center" wrapText="1"/>
    </xf>
    <xf numFmtId="0" fontId="4" fillId="12" borderId="0" xfId="0" applyFont="1" applyFill="1" applyBorder="1" applyAlignment="1">
      <alignment horizontal="left" vertical="center" wrapText="1"/>
    </xf>
    <xf numFmtId="0" fontId="4" fillId="12" borderId="0" xfId="0" applyFont="1" applyFill="1" applyBorder="1" applyAlignment="1">
      <alignment horizontal="center" vertical="center" wrapText="1"/>
    </xf>
    <xf numFmtId="0" fontId="4" fillId="2" borderId="26" xfId="0" applyFont="1" applyFill="1" applyBorder="1" applyAlignment="1">
      <alignment horizontal="left" vertical="center" wrapText="1"/>
    </xf>
    <xf numFmtId="0" fontId="4" fillId="4"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43" fontId="4" fillId="4" borderId="26" xfId="99" applyFont="1" applyFill="1" applyBorder="1" applyAlignment="1">
      <alignment horizontal="right" vertical="center" wrapText="1"/>
    </xf>
    <xf numFmtId="0" fontId="4" fillId="12" borderId="28" xfId="0" applyFont="1" applyFill="1" applyBorder="1" applyAlignment="1">
      <alignment horizontal="center" vertical="center" wrapText="1"/>
    </xf>
    <xf numFmtId="0" fontId="4" fillId="12" borderId="29" xfId="0" applyFont="1" applyFill="1" applyBorder="1" applyAlignment="1">
      <alignment vertical="top" wrapText="1"/>
    </xf>
    <xf numFmtId="0" fontId="4" fillId="12" borderId="34" xfId="0" applyFont="1" applyFill="1" applyBorder="1" applyAlignment="1">
      <alignment vertical="top" wrapText="1"/>
    </xf>
    <xf numFmtId="0" fontId="8" fillId="0" borderId="27" xfId="0" applyFont="1" applyBorder="1" applyAlignment="1">
      <alignment vertical="center"/>
    </xf>
    <xf numFmtId="0" fontId="8" fillId="0" borderId="32" xfId="0" applyFont="1" applyBorder="1" applyAlignment="1">
      <alignment vertical="center"/>
    </xf>
    <xf numFmtId="0" fontId="6" fillId="11" borderId="40" xfId="0" applyFont="1" applyFill="1" applyBorder="1" applyAlignment="1">
      <alignment horizontal="left" vertical="top" wrapText="1"/>
    </xf>
    <xf numFmtId="0" fontId="4" fillId="12" borderId="38" xfId="0" applyFont="1" applyFill="1" applyBorder="1" applyAlignment="1">
      <alignment horizontal="left" vertical="center" wrapText="1"/>
    </xf>
    <xf numFmtId="0" fontId="5" fillId="8" borderId="40" xfId="0" applyFont="1" applyFill="1" applyBorder="1" applyAlignment="1">
      <alignment horizontal="left" vertical="center" wrapText="1"/>
    </xf>
    <xf numFmtId="3" fontId="6" fillId="13" borderId="40" xfId="0" applyNumberFormat="1" applyFont="1" applyFill="1" applyBorder="1" applyAlignment="1">
      <alignment horizontal="left" vertical="center" wrapText="1"/>
    </xf>
    <xf numFmtId="0" fontId="5" fillId="43" borderId="30" xfId="0" applyFont="1" applyFill="1" applyBorder="1" applyAlignment="1">
      <alignment horizontal="left" vertical="center" wrapText="1"/>
    </xf>
    <xf numFmtId="0" fontId="5" fillId="42" borderId="30" xfId="0" applyFont="1" applyFill="1" applyBorder="1" applyAlignment="1">
      <alignment horizontal="left" vertical="center" wrapText="1"/>
    </xf>
    <xf numFmtId="0" fontId="5" fillId="40" borderId="30" xfId="0" applyFont="1" applyFill="1" applyBorder="1" applyAlignment="1">
      <alignment horizontal="left" vertical="center" wrapText="1"/>
    </xf>
    <xf numFmtId="0" fontId="6" fillId="11" borderId="40" xfId="0" applyFont="1" applyFill="1" applyBorder="1" applyAlignment="1">
      <alignment horizontal="justify" vertical="center" wrapText="1"/>
    </xf>
    <xf numFmtId="0" fontId="6" fillId="13" borderId="40" xfId="0" applyFont="1" applyFill="1" applyBorder="1" applyAlignment="1">
      <alignment horizontal="justify" vertical="center" wrapText="1"/>
    </xf>
    <xf numFmtId="0" fontId="5" fillId="37" borderId="30" xfId="0" applyFont="1" applyFill="1" applyBorder="1" applyAlignment="1">
      <alignment horizontal="left" vertical="center" wrapText="1"/>
    </xf>
    <xf numFmtId="0" fontId="8" fillId="13" borderId="0" xfId="0" applyFont="1" applyFill="1" applyBorder="1" applyAlignment="1">
      <alignment vertical="center"/>
    </xf>
    <xf numFmtId="0" fontId="6" fillId="13" borderId="40" xfId="0" applyFont="1" applyFill="1" applyBorder="1" applyAlignment="1">
      <alignment horizontal="left" vertical="center" wrapText="1"/>
    </xf>
    <xf numFmtId="0" fontId="8" fillId="13" borderId="0" xfId="0" applyNumberFormat="1" applyFont="1" applyFill="1" applyBorder="1" applyAlignment="1">
      <alignment horizontal="center"/>
    </xf>
    <xf numFmtId="0" fontId="8" fillId="13" borderId="0" xfId="0" applyFont="1" applyFill="1" applyBorder="1"/>
    <xf numFmtId="0" fontId="6" fillId="11" borderId="40" xfId="0" applyFont="1" applyFill="1" applyBorder="1" applyAlignment="1">
      <alignment horizontal="left" vertical="center" wrapText="1"/>
    </xf>
    <xf numFmtId="0" fontId="5" fillId="8" borderId="42" xfId="0" applyFont="1" applyFill="1" applyBorder="1" applyAlignment="1">
      <alignment horizontal="left" vertical="center" wrapText="1"/>
    </xf>
    <xf numFmtId="0" fontId="8" fillId="38" borderId="30" xfId="0" applyFont="1" applyFill="1" applyBorder="1" applyAlignment="1">
      <alignment vertical="center"/>
    </xf>
    <xf numFmtId="0" fontId="6" fillId="14" borderId="44" xfId="0" applyFont="1" applyFill="1" applyBorder="1" applyAlignment="1">
      <alignment horizontal="left" vertical="center" wrapText="1"/>
    </xf>
    <xf numFmtId="0" fontId="6" fillId="11" borderId="44" xfId="0" applyFont="1" applyFill="1" applyBorder="1" applyAlignment="1">
      <alignment horizontal="left" vertical="center" wrapText="1"/>
    </xf>
    <xf numFmtId="0" fontId="8" fillId="13" borderId="30" xfId="0" applyFont="1" applyFill="1" applyBorder="1"/>
    <xf numFmtId="0" fontId="8" fillId="14" borderId="44" xfId="0" applyFont="1" applyFill="1" applyBorder="1" applyAlignment="1">
      <alignment vertical="center"/>
    </xf>
    <xf numFmtId="0" fontId="8" fillId="37" borderId="44" xfId="0" applyFont="1" applyFill="1" applyBorder="1" applyAlignment="1">
      <alignment vertical="center"/>
    </xf>
    <xf numFmtId="0" fontId="8" fillId="13" borderId="44" xfId="0" applyFont="1" applyFill="1" applyBorder="1" applyAlignment="1">
      <alignment vertical="center"/>
    </xf>
    <xf numFmtId="0" fontId="5" fillId="8" borderId="45" xfId="0" applyFont="1" applyFill="1" applyBorder="1" applyAlignment="1">
      <alignment horizontal="left" vertical="center" wrapText="1"/>
    </xf>
    <xf numFmtId="0" fontId="5" fillId="8" borderId="46" xfId="0" applyNumberFormat="1" applyFont="1" applyFill="1" applyBorder="1" applyAlignment="1">
      <alignment horizontal="center" vertical="center" wrapText="1"/>
    </xf>
    <xf numFmtId="0" fontId="5" fillId="8" borderId="46" xfId="0" applyFont="1" applyFill="1" applyBorder="1" applyAlignment="1">
      <alignment horizontal="left" vertical="center" wrapText="1"/>
    </xf>
    <xf numFmtId="0" fontId="5" fillId="8" borderId="46" xfId="0" applyFont="1" applyFill="1" applyBorder="1" applyAlignment="1">
      <alignment horizontal="center" vertical="center" wrapText="1"/>
    </xf>
    <xf numFmtId="43" fontId="5" fillId="8" borderId="46" xfId="99" applyFont="1" applyFill="1" applyBorder="1" applyAlignment="1">
      <alignment horizontal="right" vertical="center" wrapText="1"/>
    </xf>
    <xf numFmtId="43" fontId="5" fillId="8" borderId="46" xfId="99" applyFont="1" applyFill="1" applyBorder="1" applyAlignment="1">
      <alignment horizontal="left" vertical="center" wrapText="1"/>
    </xf>
    <xf numFmtId="0" fontId="4" fillId="2" borderId="38" xfId="0" applyFont="1" applyFill="1" applyBorder="1" applyAlignment="1">
      <alignment horizontal="left" vertical="center" wrapText="1"/>
    </xf>
    <xf numFmtId="0" fontId="5" fillId="5" borderId="40"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43" fontId="5" fillId="6" borderId="1" xfId="99" applyFont="1" applyFill="1" applyBorder="1" applyAlignment="1">
      <alignment horizontal="right" vertical="center" wrapText="1"/>
    </xf>
    <xf numFmtId="43" fontId="5" fillId="5" borderId="1" xfId="99" applyFont="1" applyFill="1" applyBorder="1" applyAlignment="1">
      <alignment horizontal="left" vertical="center" wrapText="1"/>
    </xf>
    <xf numFmtId="0" fontId="6" fillId="11" borderId="48" xfId="0" applyFont="1" applyFill="1" applyBorder="1" applyAlignment="1">
      <alignment horizontal="left" vertical="center" wrapText="1"/>
    </xf>
    <xf numFmtId="0" fontId="6" fillId="13" borderId="40" xfId="0" applyFont="1" applyFill="1" applyBorder="1" applyAlignment="1">
      <alignment horizontal="left" vertical="top" wrapText="1"/>
    </xf>
    <xf numFmtId="0" fontId="5" fillId="44" borderId="0" xfId="0" applyFont="1" applyFill="1" applyBorder="1" applyAlignment="1">
      <alignment horizontal="center" vertical="center" wrapText="1"/>
    </xf>
    <xf numFmtId="0" fontId="6" fillId="13" borderId="44" xfId="0" applyFont="1" applyFill="1" applyBorder="1" applyAlignment="1">
      <alignment horizontal="left" vertical="center" wrapText="1"/>
    </xf>
    <xf numFmtId="0" fontId="8" fillId="13" borderId="0" xfId="0" applyFont="1" applyFill="1" applyBorder="1" applyAlignment="1">
      <alignment horizontal="center" vertical="center"/>
    </xf>
    <xf numFmtId="0" fontId="4" fillId="37" borderId="44" xfId="43" applyFont="1" applyFill="1" applyBorder="1" applyAlignment="1">
      <alignment horizontal="center" vertical="center"/>
    </xf>
    <xf numFmtId="0" fontId="8" fillId="13" borderId="49" xfId="43" applyFont="1" applyFill="1" applyBorder="1" applyAlignment="1">
      <alignment horizontal="left" vertical="center"/>
    </xf>
    <xf numFmtId="0" fontId="4" fillId="12" borderId="29" xfId="0" applyFont="1" applyFill="1" applyBorder="1" applyAlignment="1">
      <alignment vertical="center" wrapText="1"/>
    </xf>
    <xf numFmtId="0" fontId="4" fillId="12" borderId="31" xfId="0" applyFont="1" applyFill="1" applyBorder="1" applyAlignment="1">
      <alignment vertical="center" wrapText="1"/>
    </xf>
    <xf numFmtId="43" fontId="4" fillId="12" borderId="39" xfId="99" applyFont="1" applyFill="1" applyBorder="1" applyAlignment="1">
      <alignment horizontal="right" vertical="center" wrapText="1"/>
    </xf>
    <xf numFmtId="43" fontId="5" fillId="8" borderId="41" xfId="99" applyFont="1" applyFill="1" applyBorder="1" applyAlignment="1">
      <alignment horizontal="right" vertical="center" wrapText="1"/>
    </xf>
    <xf numFmtId="43" fontId="6" fillId="13" borderId="41" xfId="99" applyFont="1" applyFill="1" applyBorder="1" applyAlignment="1">
      <alignment horizontal="right" vertical="center" wrapText="1"/>
    </xf>
    <xf numFmtId="43" fontId="6" fillId="11" borderId="41" xfId="99" applyFont="1" applyFill="1" applyBorder="1" applyAlignment="1">
      <alignment horizontal="right" vertical="center" wrapText="1"/>
    </xf>
    <xf numFmtId="43" fontId="5" fillId="43" borderId="31" xfId="99" applyFont="1" applyFill="1" applyBorder="1" applyAlignment="1">
      <alignment horizontal="right" vertical="center" wrapText="1"/>
    </xf>
    <xf numFmtId="43" fontId="5" fillId="42" borderId="31" xfId="99" applyFont="1" applyFill="1" applyBorder="1" applyAlignment="1">
      <alignment horizontal="right" vertical="center" wrapText="1"/>
    </xf>
    <xf numFmtId="43" fontId="5" fillId="40" borderId="31" xfId="99" applyFont="1" applyFill="1" applyBorder="1" applyAlignment="1">
      <alignment horizontal="right" vertical="center" wrapText="1"/>
    </xf>
    <xf numFmtId="43" fontId="5" fillId="13" borderId="31" xfId="99" applyFont="1" applyFill="1" applyBorder="1" applyAlignment="1">
      <alignment horizontal="right" vertical="center" wrapText="1"/>
    </xf>
    <xf numFmtId="43" fontId="5" fillId="37" borderId="31" xfId="99" applyFont="1" applyFill="1" applyBorder="1" applyAlignment="1">
      <alignment horizontal="right" vertical="center" wrapText="1"/>
    </xf>
    <xf numFmtId="43" fontId="5" fillId="8" borderId="43" xfId="99" applyFont="1" applyFill="1" applyBorder="1" applyAlignment="1">
      <alignment horizontal="right" vertical="center" wrapText="1"/>
    </xf>
    <xf numFmtId="43" fontId="5" fillId="38" borderId="31" xfId="99" applyFont="1" applyFill="1" applyBorder="1" applyAlignment="1">
      <alignment horizontal="right" vertical="center" wrapText="1"/>
    </xf>
    <xf numFmtId="43" fontId="6" fillId="14" borderId="50" xfId="99" applyFont="1" applyFill="1" applyBorder="1" applyAlignment="1">
      <alignment horizontal="right" vertical="center" wrapText="1"/>
    </xf>
    <xf numFmtId="43" fontId="6" fillId="13" borderId="50" xfId="99" applyFont="1" applyFill="1" applyBorder="1" applyAlignment="1">
      <alignment horizontal="right" vertical="center" wrapText="1"/>
    </xf>
    <xf numFmtId="43" fontId="5" fillId="37" borderId="50" xfId="99" applyFont="1" applyFill="1" applyBorder="1" applyAlignment="1">
      <alignment horizontal="right" vertical="center" wrapText="1"/>
    </xf>
    <xf numFmtId="43" fontId="5" fillId="8" borderId="47" xfId="99" applyFont="1" applyFill="1" applyBorder="1" applyAlignment="1">
      <alignment horizontal="right" vertical="center" wrapText="1"/>
    </xf>
    <xf numFmtId="0" fontId="4" fillId="12" borderId="29" xfId="0" applyFont="1" applyFill="1" applyBorder="1" applyAlignment="1">
      <alignment horizontal="left" vertical="top" wrapText="1"/>
    </xf>
    <xf numFmtId="0" fontId="4" fillId="12" borderId="31" xfId="0" applyFont="1" applyFill="1" applyBorder="1" applyAlignment="1">
      <alignment horizontal="left" vertical="top" wrapText="1"/>
    </xf>
    <xf numFmtId="43" fontId="4" fillId="4" borderId="39" xfId="99" applyFont="1" applyFill="1" applyBorder="1" applyAlignment="1">
      <alignment horizontal="right" vertical="center" wrapText="1"/>
    </xf>
    <xf numFmtId="43" fontId="5" fillId="7" borderId="41" xfId="99" applyFont="1" applyFill="1" applyBorder="1" applyAlignment="1">
      <alignment horizontal="right" vertical="center" wrapText="1"/>
    </xf>
    <xf numFmtId="43" fontId="6" fillId="11" borderId="51" xfId="99" applyFont="1" applyFill="1" applyBorder="1" applyAlignment="1">
      <alignment horizontal="right" vertical="center" wrapText="1"/>
    </xf>
    <xf numFmtId="43" fontId="6" fillId="37" borderId="50" xfId="99" applyFont="1" applyFill="1" applyBorder="1" applyAlignment="1">
      <alignment horizontal="right" vertical="center" wrapText="1"/>
    </xf>
    <xf numFmtId="43" fontId="6" fillId="11" borderId="43" xfId="99" applyFont="1" applyFill="1" applyBorder="1" applyAlignment="1">
      <alignment horizontal="right" vertical="center" wrapText="1"/>
    </xf>
    <xf numFmtId="43" fontId="8" fillId="37" borderId="50" xfId="99" applyFont="1" applyFill="1" applyBorder="1" applyAlignment="1">
      <alignment vertical="center"/>
    </xf>
    <xf numFmtId="43" fontId="6" fillId="13" borderId="52" xfId="99" applyFont="1" applyFill="1" applyBorder="1" applyAlignment="1">
      <alignment horizontal="right" vertical="center" wrapText="1"/>
    </xf>
    <xf numFmtId="4" fontId="8" fillId="0" borderId="0" xfId="0" applyNumberFormat="1" applyFont="1" applyAlignment="1">
      <alignment vertical="center"/>
    </xf>
    <xf numFmtId="0" fontId="4" fillId="4" borderId="37" xfId="0" applyFont="1" applyFill="1" applyBorder="1" applyAlignment="1">
      <alignment horizontal="right" vertical="center" wrapText="1"/>
    </xf>
    <xf numFmtId="0" fontId="4" fillId="4" borderId="36" xfId="0" applyFont="1" applyFill="1" applyBorder="1" applyAlignment="1">
      <alignment horizontal="right" vertical="center" wrapText="1"/>
    </xf>
    <xf numFmtId="4" fontId="6" fillId="10" borderId="37" xfId="0" applyNumberFormat="1" applyFont="1" applyFill="1" applyBorder="1" applyAlignment="1">
      <alignment horizontal="right" vertical="center" wrapText="1"/>
    </xf>
    <xf numFmtId="4" fontId="6" fillId="10" borderId="36" xfId="0" applyNumberFormat="1" applyFont="1" applyFill="1" applyBorder="1" applyAlignment="1">
      <alignment horizontal="right" vertical="center" wrapText="1"/>
    </xf>
    <xf numFmtId="4" fontId="5" fillId="7" borderId="37" xfId="0" applyNumberFormat="1" applyFont="1" applyFill="1" applyBorder="1" applyAlignment="1">
      <alignment horizontal="right" vertical="center" wrapText="1"/>
    </xf>
    <xf numFmtId="4" fontId="5" fillId="7" borderId="36" xfId="0" applyNumberFormat="1" applyFont="1" applyFill="1" applyBorder="1" applyAlignment="1">
      <alignment horizontal="right" vertical="center" wrapText="1"/>
    </xf>
    <xf numFmtId="0" fontId="4" fillId="12" borderId="28" xfId="0" applyFont="1" applyFill="1" applyBorder="1" applyAlignment="1">
      <alignment horizontal="center" vertical="center" wrapText="1"/>
    </xf>
    <xf numFmtId="0" fontId="4" fillId="12" borderId="33" xfId="0" applyFont="1" applyFill="1" applyBorder="1" applyAlignment="1">
      <alignment horizontal="center" vertical="center" wrapText="1"/>
    </xf>
    <xf numFmtId="0" fontId="4" fillId="37" borderId="0" xfId="43" applyFont="1" applyFill="1" applyBorder="1" applyAlignment="1">
      <alignment horizontal="left" vertical="center" wrapText="1"/>
    </xf>
    <xf numFmtId="0" fontId="4" fillId="12" borderId="0" xfId="0" applyFont="1" applyFill="1" applyBorder="1" applyAlignment="1">
      <alignment horizontal="left" vertical="top" wrapText="1"/>
    </xf>
    <xf numFmtId="0" fontId="4" fillId="12" borderId="32" xfId="0" applyFont="1" applyFill="1" applyBorder="1" applyAlignment="1">
      <alignment horizontal="center" wrapText="1"/>
    </xf>
    <xf numFmtId="0" fontId="8" fillId="0" borderId="33" xfId="0" applyFont="1" applyBorder="1" applyAlignment="1">
      <alignment horizontal="center"/>
    </xf>
    <xf numFmtId="0" fontId="8" fillId="0" borderId="34" xfId="0" applyFont="1" applyBorder="1" applyAlignment="1">
      <alignment horizontal="center"/>
    </xf>
    <xf numFmtId="0" fontId="4" fillId="12" borderId="28" xfId="0" applyFont="1" applyFill="1" applyBorder="1" applyAlignment="1">
      <alignment horizontal="left" vertical="top" wrapText="1"/>
    </xf>
    <xf numFmtId="0" fontId="4" fillId="38" borderId="0" xfId="1" applyFont="1" applyFill="1" applyBorder="1" applyAlignment="1">
      <alignment horizontal="left" vertical="center" wrapText="1"/>
    </xf>
    <xf numFmtId="0" fontId="4" fillId="37" borderId="0" xfId="43" applyFont="1" applyFill="1" applyBorder="1" applyAlignment="1">
      <alignment horizontal="left" wrapText="1"/>
    </xf>
    <xf numFmtId="0" fontId="4" fillId="38" borderId="0" xfId="1" applyFont="1" applyFill="1" applyBorder="1" applyAlignment="1">
      <alignment horizontal="left" wrapText="1"/>
    </xf>
    <xf numFmtId="0" fontId="4" fillId="12" borderId="32" xfId="0" applyFont="1" applyFill="1" applyBorder="1" applyAlignment="1">
      <alignment horizontal="center" vertical="center" wrapText="1"/>
    </xf>
    <xf numFmtId="0" fontId="4" fillId="12" borderId="34" xfId="0" applyFont="1" applyFill="1" applyBorder="1" applyAlignment="1">
      <alignment horizontal="center" vertical="center" wrapText="1"/>
    </xf>
    <xf numFmtId="10" fontId="4" fillId="12" borderId="0" xfId="0" applyNumberFormat="1" applyFont="1" applyFill="1" applyBorder="1" applyAlignment="1">
      <alignment horizontal="left" vertical="top" wrapText="1"/>
    </xf>
  </cellXfs>
  <cellStyles count="101">
    <cellStyle name="20% - Ênfase1 2" xfId="2" xr:uid="{00000000-0005-0000-0000-000000000000}"/>
    <cellStyle name="20% - Ênfase2 2" xfId="3" xr:uid="{00000000-0005-0000-0000-000001000000}"/>
    <cellStyle name="20% - Ênfase3 2" xfId="4" xr:uid="{00000000-0005-0000-0000-000002000000}"/>
    <cellStyle name="20% - Ênfase4 2" xfId="5" xr:uid="{00000000-0005-0000-0000-000003000000}"/>
    <cellStyle name="20% - Ênfase5 2" xfId="6" xr:uid="{00000000-0005-0000-0000-000004000000}"/>
    <cellStyle name="20% - Ênfase6 2" xfId="7" xr:uid="{00000000-0005-0000-0000-000005000000}"/>
    <cellStyle name="40% - Ênfase1 2" xfId="8" xr:uid="{00000000-0005-0000-0000-000006000000}"/>
    <cellStyle name="40% - Ênfase2 2" xfId="9" xr:uid="{00000000-0005-0000-0000-000007000000}"/>
    <cellStyle name="40% - Ênfase3 2" xfId="10" xr:uid="{00000000-0005-0000-0000-000008000000}"/>
    <cellStyle name="40% - Ênfase4 2" xfId="11" xr:uid="{00000000-0005-0000-0000-000009000000}"/>
    <cellStyle name="40% - Ênfase5 2" xfId="12" xr:uid="{00000000-0005-0000-0000-00000A000000}"/>
    <cellStyle name="40% - Ênfase6 2" xfId="13" xr:uid="{00000000-0005-0000-0000-00000B000000}"/>
    <cellStyle name="60% - Ênfase1 2" xfId="14" xr:uid="{00000000-0005-0000-0000-00000C000000}"/>
    <cellStyle name="60% - Ênfase2 2" xfId="15" xr:uid="{00000000-0005-0000-0000-00000D000000}"/>
    <cellStyle name="60% - Ênfase3 2" xfId="16" xr:uid="{00000000-0005-0000-0000-00000E000000}"/>
    <cellStyle name="60% - Ênfase4 2" xfId="17" xr:uid="{00000000-0005-0000-0000-00000F000000}"/>
    <cellStyle name="60% - Ênfase5 2" xfId="18" xr:uid="{00000000-0005-0000-0000-000010000000}"/>
    <cellStyle name="60% - Ênfase6 2" xfId="19" xr:uid="{00000000-0005-0000-0000-000011000000}"/>
    <cellStyle name="Bom 2" xfId="20" xr:uid="{00000000-0005-0000-0000-000012000000}"/>
    <cellStyle name="Cálculo 2" xfId="21" xr:uid="{00000000-0005-0000-0000-000013000000}"/>
    <cellStyle name="Célula de Verificação 2" xfId="22" xr:uid="{00000000-0005-0000-0000-000014000000}"/>
    <cellStyle name="Célula Vinculada 2" xfId="23" xr:uid="{00000000-0005-0000-0000-000015000000}"/>
    <cellStyle name="Comma 2" xfId="24" xr:uid="{00000000-0005-0000-0000-000016000000}"/>
    <cellStyle name="Ênfase1 2" xfId="25" xr:uid="{00000000-0005-0000-0000-000017000000}"/>
    <cellStyle name="Ênfase2 2" xfId="26" xr:uid="{00000000-0005-0000-0000-000018000000}"/>
    <cellStyle name="Ênfase3 2" xfId="27" xr:uid="{00000000-0005-0000-0000-000019000000}"/>
    <cellStyle name="Ênfase4 2" xfId="28" xr:uid="{00000000-0005-0000-0000-00001A000000}"/>
    <cellStyle name="Ênfase5 2" xfId="29" xr:uid="{00000000-0005-0000-0000-00001B000000}"/>
    <cellStyle name="Ênfase6 2" xfId="30" xr:uid="{00000000-0005-0000-0000-00001C000000}"/>
    <cellStyle name="Entrada 2" xfId="31" xr:uid="{00000000-0005-0000-0000-00001D000000}"/>
    <cellStyle name="Euro" xfId="32" xr:uid="{00000000-0005-0000-0000-00001E000000}"/>
    <cellStyle name="Indefinido" xfId="34" xr:uid="{00000000-0005-0000-0000-00001F000000}"/>
    <cellStyle name="Milliers_Água-nov" xfId="35" xr:uid="{00000000-0005-0000-0000-000020000000}"/>
    <cellStyle name="Moeda 2" xfId="37" xr:uid="{00000000-0005-0000-0000-000021000000}"/>
    <cellStyle name="Moeda 2 2" xfId="38" xr:uid="{00000000-0005-0000-0000-000022000000}"/>
    <cellStyle name="Moeda 3" xfId="39" xr:uid="{00000000-0005-0000-0000-000023000000}"/>
    <cellStyle name="Moeda 4" xfId="40" xr:uid="{00000000-0005-0000-0000-000024000000}"/>
    <cellStyle name="Moeda 5" xfId="36" xr:uid="{00000000-0005-0000-0000-000025000000}"/>
    <cellStyle name="Neutro 2" xfId="41" xr:uid="{00000000-0005-0000-0000-000026000000}"/>
    <cellStyle name="Normal" xfId="0" builtinId="0"/>
    <cellStyle name="Normal 2" xfId="42" xr:uid="{00000000-0005-0000-0000-000028000000}"/>
    <cellStyle name="Normal 2 2" xfId="43" xr:uid="{00000000-0005-0000-0000-000029000000}"/>
    <cellStyle name="Normal 2 2 2" xfId="95" xr:uid="{00000000-0005-0000-0000-00002A000000}"/>
    <cellStyle name="Normal 2 3" xfId="44" xr:uid="{00000000-0005-0000-0000-00002B000000}"/>
    <cellStyle name="Normal 2_Material" xfId="45" xr:uid="{00000000-0005-0000-0000-00002C000000}"/>
    <cellStyle name="Normal 3" xfId="46" xr:uid="{00000000-0005-0000-0000-00002D000000}"/>
    <cellStyle name="Normal 3 2" xfId="47" xr:uid="{00000000-0005-0000-0000-00002E000000}"/>
    <cellStyle name="Normal 3_Material" xfId="48" xr:uid="{00000000-0005-0000-0000-00002F000000}"/>
    <cellStyle name="Normal 4" xfId="49" xr:uid="{00000000-0005-0000-0000-000030000000}"/>
    <cellStyle name="Normal 5" xfId="50" xr:uid="{00000000-0005-0000-0000-000031000000}"/>
    <cellStyle name="Normal 6" xfId="93" xr:uid="{00000000-0005-0000-0000-000032000000}"/>
    <cellStyle name="Normal 7" xfId="1" xr:uid="{00000000-0005-0000-0000-000033000000}"/>
    <cellStyle name="Nota 2" xfId="51" xr:uid="{00000000-0005-0000-0000-000034000000}"/>
    <cellStyle name="Porcentagem 2" xfId="52" xr:uid="{00000000-0005-0000-0000-000035000000}"/>
    <cellStyle name="Porcentagem 2 10" xfId="97" xr:uid="{00000000-0005-0000-0000-000036000000}"/>
    <cellStyle name="Porcentagem 3" xfId="94" xr:uid="{00000000-0005-0000-0000-000037000000}"/>
    <cellStyle name="Porcentagem 4" xfId="100" xr:uid="{4CDE7475-CAE6-42D8-9B15-1EA97B2EED97}"/>
    <cellStyle name="Ruim 2" xfId="33" xr:uid="{00000000-0005-0000-0000-000038000000}"/>
    <cellStyle name="Saída 2" xfId="53" xr:uid="{00000000-0005-0000-0000-000039000000}"/>
    <cellStyle name="Separador de milhares [0] 2" xfId="54" xr:uid="{00000000-0005-0000-0000-00003B000000}"/>
    <cellStyle name="Separador de milhares [0] 3" xfId="55" xr:uid="{00000000-0005-0000-0000-00003C000000}"/>
    <cellStyle name="Separador de milhares [0] 4" xfId="56" xr:uid="{00000000-0005-0000-0000-00003D000000}"/>
    <cellStyle name="Separador de milhares [0] 5" xfId="57" xr:uid="{00000000-0005-0000-0000-00003E000000}"/>
    <cellStyle name="Separador de milhares 12" xfId="96" xr:uid="{00000000-0005-0000-0000-00003F000000}"/>
    <cellStyle name="Separador de milhares 2" xfId="58" xr:uid="{00000000-0005-0000-0000-000040000000}"/>
    <cellStyle name="Separador de milhares 2 2" xfId="59" xr:uid="{00000000-0005-0000-0000-000041000000}"/>
    <cellStyle name="Separador de milhares 2 3" xfId="60" xr:uid="{00000000-0005-0000-0000-000042000000}"/>
    <cellStyle name="Separador de milhares 3" xfId="61" xr:uid="{00000000-0005-0000-0000-000043000000}"/>
    <cellStyle name="Separador de milhares 3 2" xfId="62" xr:uid="{00000000-0005-0000-0000-000044000000}"/>
    <cellStyle name="Separador de milhares 3 3" xfId="63" xr:uid="{00000000-0005-0000-0000-000045000000}"/>
    <cellStyle name="Separador de milhares 4" xfId="64" xr:uid="{00000000-0005-0000-0000-000046000000}"/>
    <cellStyle name="Separador de milhares 4 2" xfId="65" xr:uid="{00000000-0005-0000-0000-000047000000}"/>
    <cellStyle name="Separador de milhares 5" xfId="66" xr:uid="{00000000-0005-0000-0000-000048000000}"/>
    <cellStyle name="Separador de milhares 6" xfId="67" xr:uid="{00000000-0005-0000-0000-000049000000}"/>
    <cellStyle name="Separador de milhares 7" xfId="68" xr:uid="{00000000-0005-0000-0000-00004A000000}"/>
    <cellStyle name="Texto de Aviso 2" xfId="69" xr:uid="{00000000-0005-0000-0000-00004B000000}"/>
    <cellStyle name="Texto Explicativo 2" xfId="70" xr:uid="{00000000-0005-0000-0000-00004C000000}"/>
    <cellStyle name="Título 1 1" xfId="72" xr:uid="{00000000-0005-0000-0000-00004D000000}"/>
    <cellStyle name="Título 1 1 1" xfId="73" xr:uid="{00000000-0005-0000-0000-00004E000000}"/>
    <cellStyle name="Título 1 1 1 1" xfId="74" xr:uid="{00000000-0005-0000-0000-00004F000000}"/>
    <cellStyle name="Título 1 1 1 1 1" xfId="75" xr:uid="{00000000-0005-0000-0000-000050000000}"/>
    <cellStyle name="Título 1 1 1 1 1 1" xfId="76" xr:uid="{00000000-0005-0000-0000-000051000000}"/>
    <cellStyle name="Título 1 1 1 1 1 1 1" xfId="77" xr:uid="{00000000-0005-0000-0000-000052000000}"/>
    <cellStyle name="Título 1 1 1 1 1 1 1 1" xfId="78" xr:uid="{00000000-0005-0000-0000-000053000000}"/>
    <cellStyle name="Título 1 1 1 1 1 1 1 1 1" xfId="79" xr:uid="{00000000-0005-0000-0000-000054000000}"/>
    <cellStyle name="Título 1 1 1 1 1 1 1 1 1 1" xfId="80" xr:uid="{00000000-0005-0000-0000-000055000000}"/>
    <cellStyle name="Título 1 1 1 1 1 1 1 1 1 1 1" xfId="81" xr:uid="{00000000-0005-0000-0000-000056000000}"/>
    <cellStyle name="Título 1 1 1 1 1 1 1 1 1 1_16ª Boletim de Medição - Parcial 04.08.09" xfId="82" xr:uid="{00000000-0005-0000-0000-000057000000}"/>
    <cellStyle name="Título 1 1 1 1 1 1 1 1 1_13ª_B Medição - Santana_do_Ipanema - final_válida 12.05.09" xfId="83" xr:uid="{00000000-0005-0000-0000-000058000000}"/>
    <cellStyle name="Título 1 1 1 1 1_15º Boletim de Medição de Santana do Ipanema" xfId="84" xr:uid="{00000000-0005-0000-0000-000059000000}"/>
    <cellStyle name="Título 1 1 1_Preços de Referência PIMA_ PMAB_Edital_08_auto_cotada_30_10" xfId="85" xr:uid="{00000000-0005-0000-0000-00005A000000}"/>
    <cellStyle name="Título 1 1_-Anexo corrigido 11 04VERSÃO P IMPRESSÃO 05_11_08" xfId="86" xr:uid="{00000000-0005-0000-0000-00005B000000}"/>
    <cellStyle name="Título 1 2" xfId="71" xr:uid="{00000000-0005-0000-0000-00005C000000}"/>
    <cellStyle name="Título 2 2" xfId="87" xr:uid="{00000000-0005-0000-0000-00005D000000}"/>
    <cellStyle name="Título 3 2" xfId="88" xr:uid="{00000000-0005-0000-0000-00005E000000}"/>
    <cellStyle name="Título 4 2" xfId="89" xr:uid="{00000000-0005-0000-0000-00005F000000}"/>
    <cellStyle name="Título 5" xfId="90" xr:uid="{00000000-0005-0000-0000-000060000000}"/>
    <cellStyle name="Total 2" xfId="91" xr:uid="{00000000-0005-0000-0000-000061000000}"/>
    <cellStyle name="Vírgula" xfId="99" builtinId="3"/>
    <cellStyle name="Vírgula 2" xfId="98" xr:uid="{00000000-0005-0000-0000-000062000000}"/>
    <cellStyle name="Vírgula 3" xfId="92" xr:uid="{00000000-0005-0000-0000-000063000000}"/>
  </cellStyles>
  <dxfs count="2">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517072</xdr:colOff>
      <xdr:row>0</xdr:row>
      <xdr:rowOff>312965</xdr:rowOff>
    </xdr:from>
    <xdr:to>
      <xdr:col>0</xdr:col>
      <xdr:colOff>2081893</xdr:colOff>
      <xdr:row>1</xdr:row>
      <xdr:rowOff>432708</xdr:rowOff>
    </xdr:to>
    <xdr:pic>
      <xdr:nvPicPr>
        <xdr:cNvPr id="2" name="Imagem 1">
          <a:extLst>
            <a:ext uri="{FF2B5EF4-FFF2-40B4-BE49-F238E27FC236}">
              <a16:creationId xmlns:a16="http://schemas.microsoft.com/office/drawing/2014/main" id="{C4688610-82DF-4D9F-B2E3-04C9D4572FD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7072" y="312965"/>
          <a:ext cx="1564821" cy="435429"/>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333500" cy="2667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cstate="print"/>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1</xdr:row>
      <xdr:rowOff>47625</xdr:rowOff>
    </xdr:from>
    <xdr:to>
      <xdr:col>2</xdr:col>
      <xdr:colOff>523875</xdr:colOff>
      <xdr:row>1</xdr:row>
      <xdr:rowOff>381000</xdr:rowOff>
    </xdr:to>
    <xdr:pic>
      <xdr:nvPicPr>
        <xdr:cNvPr id="2" name="Imagem 1">
          <a:extLst>
            <a:ext uri="{FF2B5EF4-FFF2-40B4-BE49-F238E27FC236}">
              <a16:creationId xmlns:a16="http://schemas.microsoft.com/office/drawing/2014/main" id="{EF40369D-8795-41BC-99CE-FDEDDAD4AE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209550"/>
          <a:ext cx="1571625" cy="333375"/>
        </a:xfrm>
        <a:prstGeom prst="rect">
          <a:avLst/>
        </a:prstGeom>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orcafascio.com/banco/sinapi/composicoes/5f1640bbe64d1edd13b0458b?estado_sinapi=BA" TargetMode="External"/><Relationship Id="rId1" Type="http://schemas.openxmlformats.org/officeDocument/2006/relationships/hyperlink" Target="https://www.orcafascio.com/banco/sinapi/composicoes/5b29570214fef97731d97e6e?estado_sinapi=BA"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tabSelected="1" zoomScale="70" zoomScaleNormal="70" workbookViewId="0">
      <selection activeCell="C14" sqref="C14"/>
    </sheetView>
  </sheetViews>
  <sheetFormatPr defaultColWidth="9" defaultRowHeight="33" customHeight="1" x14ac:dyDescent="0.2"/>
  <cols>
    <col min="1" max="1" width="28.125" style="2" customWidth="1"/>
    <col min="2" max="2" width="81.125" style="17" customWidth="1"/>
    <col min="3" max="3" width="37" style="2" customWidth="1"/>
    <col min="4" max="4" width="79.125" style="2" customWidth="1"/>
    <col min="5" max="16384" width="9" style="2"/>
  </cols>
  <sheetData>
    <row r="1" spans="1:5" ht="20.25" customHeight="1" x14ac:dyDescent="0.2">
      <c r="A1" s="160"/>
      <c r="B1" s="237" t="s">
        <v>626</v>
      </c>
      <c r="C1" s="158" t="s">
        <v>1714</v>
      </c>
      <c r="D1" s="137"/>
    </row>
    <row r="2" spans="1:5" ht="43.5" customHeight="1" thickBot="1" x14ac:dyDescent="0.25">
      <c r="A2" s="161"/>
      <c r="B2" s="238"/>
      <c r="C2" s="159" t="s">
        <v>1725</v>
      </c>
      <c r="D2" s="137"/>
    </row>
    <row r="3" spans="1:5" ht="33" customHeight="1" x14ac:dyDescent="0.2">
      <c r="A3" s="138" t="s">
        <v>128</v>
      </c>
      <c r="B3" s="231" t="s">
        <v>131</v>
      </c>
      <c r="C3" s="232"/>
    </row>
    <row r="4" spans="1:5" ht="33" customHeight="1" x14ac:dyDescent="0.2">
      <c r="A4" s="139" t="s">
        <v>627</v>
      </c>
      <c r="B4" s="233">
        <f>'SERVIÇOS ATUAL'!I187</f>
        <v>2084077.4799999995</v>
      </c>
      <c r="C4" s="234"/>
    </row>
    <row r="5" spans="1:5" ht="33" customHeight="1" x14ac:dyDescent="0.2">
      <c r="A5" s="139" t="s">
        <v>628</v>
      </c>
      <c r="B5" s="233">
        <f>'MATERIAIS ATUAL'!$I$819</f>
        <v>985898.40000000014</v>
      </c>
      <c r="C5" s="234"/>
      <c r="E5" s="230"/>
    </row>
    <row r="6" spans="1:5" s="1" customFormat="1" ht="24" customHeight="1" x14ac:dyDescent="0.2">
      <c r="A6" s="140" t="s">
        <v>436</v>
      </c>
      <c r="B6" s="235">
        <f>B4+B5</f>
        <v>3069975.88</v>
      </c>
      <c r="C6" s="236"/>
    </row>
    <row r="8" spans="1:5" ht="33" customHeight="1" x14ac:dyDescent="0.2">
      <c r="C8" s="230"/>
    </row>
    <row r="9" spans="1:5" ht="33" customHeight="1" x14ac:dyDescent="0.2">
      <c r="C9" s="230"/>
    </row>
  </sheetData>
  <mergeCells count="5">
    <mergeCell ref="B3:C3"/>
    <mergeCell ref="B4:C4"/>
    <mergeCell ref="B5:C5"/>
    <mergeCell ref="B6:C6"/>
    <mergeCell ref="B1:B2"/>
  </mergeCells>
  <pageMargins left="0.51181102362204722" right="0.51181102362204722" top="0.78740157480314965" bottom="0.78740157480314965"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187"/>
  <sheetViews>
    <sheetView showOutlineSymbols="0" showWhiteSpace="0" zoomScaleNormal="100" workbookViewId="0">
      <pane ySplit="5" topLeftCell="A6" activePane="bottomLeft" state="frozen"/>
      <selection pane="bottomLeft" activeCell="E12" sqref="E12"/>
    </sheetView>
  </sheetViews>
  <sheetFormatPr defaultRowHeight="12.75" x14ac:dyDescent="0.2"/>
  <cols>
    <col min="1" max="1" width="10" style="2" bestFit="1" customWidth="1"/>
    <col min="2" max="2" width="10" style="96" bestFit="1" customWidth="1"/>
    <col min="3" max="3" width="9.875" style="2" bestFit="1" customWidth="1"/>
    <col min="4" max="4" width="60" style="2" bestFit="1" customWidth="1"/>
    <col min="5" max="5" width="8" style="2" bestFit="1" customWidth="1"/>
    <col min="6" max="6" width="13" style="74" bestFit="1" customWidth="1"/>
    <col min="7" max="7" width="10.25" style="74" customWidth="1"/>
    <col min="8" max="8" width="13" style="74" bestFit="1" customWidth="1"/>
    <col min="9" max="9" width="14.625" style="74" customWidth="1"/>
    <col min="10" max="54" width="8.75" style="40"/>
    <col min="55" max="16384" width="9" style="44"/>
  </cols>
  <sheetData>
    <row r="1" spans="1:12" x14ac:dyDescent="0.2">
      <c r="A1" s="145"/>
      <c r="B1" s="157"/>
      <c r="C1" s="147"/>
      <c r="D1" s="148"/>
      <c r="E1" s="244" t="s">
        <v>1714</v>
      </c>
      <c r="F1" s="244"/>
      <c r="G1" s="244" t="s">
        <v>0</v>
      </c>
      <c r="H1" s="244"/>
      <c r="I1" s="221"/>
    </row>
    <row r="2" spans="1:12" ht="39.75" customHeight="1" x14ac:dyDescent="0.2">
      <c r="A2" s="149"/>
      <c r="B2" s="152"/>
      <c r="C2" s="151"/>
      <c r="D2" s="152" t="s">
        <v>132</v>
      </c>
      <c r="E2" s="240" t="s">
        <v>1715</v>
      </c>
      <c r="F2" s="240"/>
      <c r="G2" s="240" t="s">
        <v>1716</v>
      </c>
      <c r="H2" s="240"/>
      <c r="I2" s="222"/>
    </row>
    <row r="3" spans="1:12" ht="27" customHeight="1" thickBot="1" x14ac:dyDescent="0.25">
      <c r="A3" s="241" t="s">
        <v>1724</v>
      </c>
      <c r="B3" s="242"/>
      <c r="C3" s="242"/>
      <c r="D3" s="242"/>
      <c r="E3" s="242"/>
      <c r="F3" s="242"/>
      <c r="G3" s="242"/>
      <c r="H3" s="242"/>
      <c r="I3" s="243"/>
    </row>
    <row r="4" spans="1:12" ht="25.5" x14ac:dyDescent="0.2">
      <c r="A4" s="191" t="s">
        <v>125</v>
      </c>
      <c r="B4" s="154" t="s">
        <v>126</v>
      </c>
      <c r="C4" s="153" t="s">
        <v>127</v>
      </c>
      <c r="D4" s="153" t="s">
        <v>128</v>
      </c>
      <c r="E4" s="155" t="s">
        <v>129</v>
      </c>
      <c r="F4" s="156" t="s">
        <v>130</v>
      </c>
      <c r="G4" s="156" t="s">
        <v>1</v>
      </c>
      <c r="H4" s="156" t="s">
        <v>413</v>
      </c>
      <c r="I4" s="223" t="s">
        <v>131</v>
      </c>
    </row>
    <row r="5" spans="1:12" x14ac:dyDescent="0.2">
      <c r="A5" s="192" t="s">
        <v>2</v>
      </c>
      <c r="B5" s="193"/>
      <c r="C5" s="194"/>
      <c r="D5" s="194" t="s">
        <v>815</v>
      </c>
      <c r="E5" s="194"/>
      <c r="F5" s="195"/>
      <c r="G5" s="196"/>
      <c r="H5" s="196"/>
      <c r="I5" s="224">
        <f>SUM(I6:I12)</f>
        <v>615048.30999999994</v>
      </c>
    </row>
    <row r="6" spans="1:12" x14ac:dyDescent="0.2">
      <c r="A6" s="176" t="s">
        <v>3</v>
      </c>
      <c r="B6" s="91" t="s">
        <v>4</v>
      </c>
      <c r="C6" s="29" t="s">
        <v>162</v>
      </c>
      <c r="D6" s="28" t="s">
        <v>5</v>
      </c>
      <c r="E6" s="27" t="s">
        <v>499</v>
      </c>
      <c r="F6" s="68">
        <v>1</v>
      </c>
      <c r="G6" s="68">
        <v>12941.3</v>
      </c>
      <c r="H6" s="68">
        <f>ROUND(G6+(G6*0.251),2)</f>
        <v>16189.57</v>
      </c>
      <c r="I6" s="209">
        <f>ROUND(F6*H6,2)</f>
        <v>16189.57</v>
      </c>
      <c r="J6" s="44"/>
      <c r="K6" s="44"/>
      <c r="L6" s="44"/>
    </row>
    <row r="7" spans="1:12" x14ac:dyDescent="0.2">
      <c r="A7" s="176" t="s">
        <v>133</v>
      </c>
      <c r="B7" s="91" t="s">
        <v>6</v>
      </c>
      <c r="C7" s="29" t="s">
        <v>162</v>
      </c>
      <c r="D7" s="28" t="s">
        <v>7</v>
      </c>
      <c r="E7" s="27" t="s">
        <v>499</v>
      </c>
      <c r="F7" s="68">
        <v>1</v>
      </c>
      <c r="G7" s="68">
        <v>348683.31</v>
      </c>
      <c r="H7" s="68">
        <f>ROUND(G7+(G7*0.251),2)</f>
        <v>436202.82</v>
      </c>
      <c r="I7" s="209">
        <f t="shared" ref="I7:I158" si="0">ROUND(F7*H7,2)</f>
        <v>436202.82</v>
      </c>
      <c r="J7" s="44"/>
      <c r="K7" s="44"/>
      <c r="L7" s="44"/>
    </row>
    <row r="8" spans="1:12" x14ac:dyDescent="0.2">
      <c r="A8" s="176" t="s">
        <v>134</v>
      </c>
      <c r="B8" s="91" t="s">
        <v>8</v>
      </c>
      <c r="C8" s="29" t="s">
        <v>162</v>
      </c>
      <c r="D8" s="28" t="s">
        <v>9</v>
      </c>
      <c r="E8" s="27" t="s">
        <v>499</v>
      </c>
      <c r="F8" s="68">
        <v>1</v>
      </c>
      <c r="G8" s="68">
        <v>12941.3</v>
      </c>
      <c r="H8" s="68">
        <f t="shared" ref="H8:H158" si="1">ROUND(G8+(G8*0.251),2)</f>
        <v>16189.57</v>
      </c>
      <c r="I8" s="209">
        <f t="shared" si="0"/>
        <v>16189.57</v>
      </c>
      <c r="J8" s="44"/>
      <c r="K8" s="44"/>
      <c r="L8" s="44"/>
    </row>
    <row r="9" spans="1:12" ht="38.25" x14ac:dyDescent="0.2">
      <c r="A9" s="176" t="s">
        <v>135</v>
      </c>
      <c r="B9" s="91" t="s">
        <v>10</v>
      </c>
      <c r="C9" s="29" t="s">
        <v>162</v>
      </c>
      <c r="D9" s="28" t="s">
        <v>11</v>
      </c>
      <c r="E9" s="27" t="s">
        <v>12</v>
      </c>
      <c r="F9" s="68">
        <v>9</v>
      </c>
      <c r="G9" s="68">
        <v>5994.85</v>
      </c>
      <c r="H9" s="68">
        <f t="shared" si="1"/>
        <v>7499.56</v>
      </c>
      <c r="I9" s="209">
        <f t="shared" si="0"/>
        <v>67496.039999999994</v>
      </c>
      <c r="J9" s="44"/>
      <c r="K9" s="44"/>
      <c r="L9" s="44"/>
    </row>
    <row r="10" spans="1:12" ht="25.5" x14ac:dyDescent="0.2">
      <c r="A10" s="176" t="s">
        <v>136</v>
      </c>
      <c r="B10" s="91" t="s">
        <v>816</v>
      </c>
      <c r="C10" s="29" t="s">
        <v>453</v>
      </c>
      <c r="D10" s="28" t="s">
        <v>817</v>
      </c>
      <c r="E10" s="27" t="s">
        <v>499</v>
      </c>
      <c r="F10" s="68">
        <v>1</v>
      </c>
      <c r="G10" s="68">
        <v>24424.74</v>
      </c>
      <c r="H10" s="68">
        <f t="shared" si="1"/>
        <v>30555.35</v>
      </c>
      <c r="I10" s="209">
        <f t="shared" si="0"/>
        <v>30555.35</v>
      </c>
      <c r="J10" s="44"/>
      <c r="K10" s="44"/>
      <c r="L10" s="44"/>
    </row>
    <row r="11" spans="1:12" x14ac:dyDescent="0.2">
      <c r="A11" s="176" t="s">
        <v>980</v>
      </c>
      <c r="B11" s="91" t="s">
        <v>13</v>
      </c>
      <c r="C11" s="29" t="s">
        <v>162</v>
      </c>
      <c r="D11" s="28" t="s">
        <v>14</v>
      </c>
      <c r="E11" s="27" t="s">
        <v>499</v>
      </c>
      <c r="F11" s="68">
        <v>1</v>
      </c>
      <c r="G11" s="68">
        <v>36961.629999999997</v>
      </c>
      <c r="H11" s="68">
        <f t="shared" si="1"/>
        <v>46239</v>
      </c>
      <c r="I11" s="209">
        <f t="shared" si="0"/>
        <v>46239</v>
      </c>
      <c r="J11" s="44"/>
      <c r="K11" s="44"/>
      <c r="L11" s="44"/>
    </row>
    <row r="12" spans="1:12" ht="25.5" x14ac:dyDescent="0.2">
      <c r="A12" s="176" t="s">
        <v>1532</v>
      </c>
      <c r="B12" s="105">
        <v>7721</v>
      </c>
      <c r="C12" s="106" t="s">
        <v>22</v>
      </c>
      <c r="D12" s="107" t="s">
        <v>1718</v>
      </c>
      <c r="E12" s="91" t="s">
        <v>498</v>
      </c>
      <c r="F12" s="58">
        <v>12</v>
      </c>
      <c r="G12" s="58">
        <v>144.94999999999999</v>
      </c>
      <c r="H12" s="92">
        <f t="shared" si="1"/>
        <v>181.33</v>
      </c>
      <c r="I12" s="208">
        <f t="shared" si="0"/>
        <v>2175.96</v>
      </c>
      <c r="J12" s="44"/>
      <c r="K12" s="44"/>
      <c r="L12" s="44"/>
    </row>
    <row r="13" spans="1:12" x14ac:dyDescent="0.2">
      <c r="A13" s="177" t="s">
        <v>15</v>
      </c>
      <c r="B13" s="108"/>
      <c r="C13" s="24"/>
      <c r="D13" s="25" t="s">
        <v>862</v>
      </c>
      <c r="E13" s="24"/>
      <c r="F13" s="69"/>
      <c r="G13" s="70"/>
      <c r="H13" s="70"/>
      <c r="I13" s="215">
        <f>SUM(I14:I108)</f>
        <v>670067.72999999963</v>
      </c>
      <c r="J13" s="44"/>
      <c r="K13" s="44"/>
      <c r="L13" s="44"/>
    </row>
    <row r="14" spans="1:12" x14ac:dyDescent="0.2">
      <c r="A14" s="171"/>
      <c r="B14" s="32"/>
      <c r="C14" s="31"/>
      <c r="D14" s="75" t="s">
        <v>840</v>
      </c>
      <c r="E14" s="31"/>
      <c r="F14" s="50"/>
      <c r="G14" s="55"/>
      <c r="H14" s="55"/>
      <c r="I14" s="214"/>
      <c r="J14" s="44"/>
      <c r="K14" s="44"/>
      <c r="L14" s="44"/>
    </row>
    <row r="15" spans="1:12" ht="25.5" x14ac:dyDescent="0.2">
      <c r="A15" s="197" t="s">
        <v>164</v>
      </c>
      <c r="B15" s="110">
        <v>97622</v>
      </c>
      <c r="C15" s="109" t="s">
        <v>16</v>
      </c>
      <c r="D15" s="111" t="s">
        <v>17</v>
      </c>
      <c r="E15" s="112" t="s">
        <v>110</v>
      </c>
      <c r="F15" s="113">
        <v>6.21</v>
      </c>
      <c r="G15" s="113">
        <v>44.15</v>
      </c>
      <c r="H15" s="113">
        <f>ROUND(G15+(G15*0.251),2)</f>
        <v>55.23</v>
      </c>
      <c r="I15" s="225">
        <f>ROUND(F15*H15,2)</f>
        <v>342.98</v>
      </c>
      <c r="J15" s="44"/>
      <c r="K15" s="44"/>
      <c r="L15" s="44"/>
    </row>
    <row r="16" spans="1:12" x14ac:dyDescent="0.2">
      <c r="A16" s="197" t="s">
        <v>165</v>
      </c>
      <c r="B16" s="110">
        <v>13</v>
      </c>
      <c r="C16" s="114" t="s">
        <v>893</v>
      </c>
      <c r="D16" s="115" t="s">
        <v>1504</v>
      </c>
      <c r="E16" s="110" t="s">
        <v>110</v>
      </c>
      <c r="F16" s="116">
        <v>3.915</v>
      </c>
      <c r="G16" s="116">
        <v>198.68</v>
      </c>
      <c r="H16" s="113">
        <f>ROUND(G16+(G16*0.251),2)</f>
        <v>248.55</v>
      </c>
      <c r="I16" s="225">
        <f>ROUND(F16*H16,2)</f>
        <v>973.07</v>
      </c>
      <c r="J16" s="44"/>
      <c r="K16" s="44"/>
      <c r="L16" s="44"/>
    </row>
    <row r="17" spans="1:54" s="48" customFormat="1" x14ac:dyDescent="0.2">
      <c r="A17" s="197" t="s">
        <v>166</v>
      </c>
      <c r="B17" s="110">
        <v>26</v>
      </c>
      <c r="C17" s="114" t="s">
        <v>893</v>
      </c>
      <c r="D17" s="115" t="s">
        <v>894</v>
      </c>
      <c r="E17" s="110" t="s">
        <v>110</v>
      </c>
      <c r="F17" s="116">
        <v>10.125</v>
      </c>
      <c r="G17" s="116">
        <v>13.25</v>
      </c>
      <c r="H17" s="116">
        <f>ROUND(G17+(G17*0.251),2)</f>
        <v>16.579999999999998</v>
      </c>
      <c r="I17" s="225">
        <f>ROUND(F17*H17,2)</f>
        <v>167.87</v>
      </c>
      <c r="J17" s="44"/>
      <c r="K17" s="44"/>
      <c r="L17" s="44"/>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row>
    <row r="18" spans="1:54" s="48" customFormat="1" x14ac:dyDescent="0.2">
      <c r="A18" s="171"/>
      <c r="B18" s="32"/>
      <c r="C18" s="31"/>
      <c r="D18" s="75" t="s">
        <v>842</v>
      </c>
      <c r="E18" s="31"/>
      <c r="F18" s="50">
        <v>0</v>
      </c>
      <c r="G18" s="55"/>
      <c r="H18" s="55"/>
      <c r="I18" s="214"/>
      <c r="J18" s="44"/>
      <c r="K18" s="44"/>
      <c r="L18" s="44"/>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row>
    <row r="19" spans="1:54" s="48" customFormat="1" ht="25.5" x14ac:dyDescent="0.2">
      <c r="A19" s="176" t="s">
        <v>167</v>
      </c>
      <c r="B19" s="91" t="s">
        <v>18</v>
      </c>
      <c r="C19" s="29" t="s">
        <v>16</v>
      </c>
      <c r="D19" s="28" t="s">
        <v>19</v>
      </c>
      <c r="E19" s="112" t="s">
        <v>20</v>
      </c>
      <c r="F19" s="68">
        <v>184.1</v>
      </c>
      <c r="G19" s="68">
        <v>41.77</v>
      </c>
      <c r="H19" s="68">
        <f>ROUND(G19+(G19*0.251),2)</f>
        <v>52.25</v>
      </c>
      <c r="I19" s="209">
        <f>ROUND(F19*H19,2)</f>
        <v>9619.23</v>
      </c>
      <c r="J19" s="44"/>
      <c r="K19" s="44"/>
      <c r="L19" s="44"/>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row>
    <row r="20" spans="1:54" x14ac:dyDescent="0.2">
      <c r="A20" s="171"/>
      <c r="B20" s="32"/>
      <c r="C20" s="31"/>
      <c r="D20" s="75" t="s">
        <v>839</v>
      </c>
      <c r="E20" s="31"/>
      <c r="F20" s="50">
        <v>0</v>
      </c>
      <c r="G20" s="55"/>
      <c r="H20" s="55"/>
      <c r="I20" s="214"/>
      <c r="J20" s="44"/>
      <c r="K20" s="44"/>
      <c r="L20" s="44"/>
    </row>
    <row r="21" spans="1:54" ht="25.5" x14ac:dyDescent="0.2">
      <c r="A21" s="198" t="s">
        <v>168</v>
      </c>
      <c r="B21" s="91">
        <v>100577</v>
      </c>
      <c r="C21" s="89" t="s">
        <v>16</v>
      </c>
      <c r="D21" s="90" t="s">
        <v>819</v>
      </c>
      <c r="E21" s="117" t="s">
        <v>818</v>
      </c>
      <c r="F21" s="92">
        <v>359.55</v>
      </c>
      <c r="G21" s="92">
        <v>0.74</v>
      </c>
      <c r="H21" s="68">
        <f t="shared" si="1"/>
        <v>0.93</v>
      </c>
      <c r="I21" s="209">
        <f t="shared" si="0"/>
        <v>334.38</v>
      </c>
      <c r="J21" s="44"/>
      <c r="K21" s="44"/>
      <c r="L21" s="44"/>
    </row>
    <row r="22" spans="1:54" ht="25.5" x14ac:dyDescent="0.2">
      <c r="A22" s="162" t="s">
        <v>169</v>
      </c>
      <c r="B22" s="91" t="s">
        <v>21</v>
      </c>
      <c r="C22" s="29" t="s">
        <v>22</v>
      </c>
      <c r="D22" s="28" t="s">
        <v>137</v>
      </c>
      <c r="E22" s="27" t="s">
        <v>110</v>
      </c>
      <c r="F22" s="68">
        <v>222.80617500000002</v>
      </c>
      <c r="G22" s="68">
        <v>66.25</v>
      </c>
      <c r="H22" s="68">
        <f>ROUND(G22+(G22*0.251),2)</f>
        <v>82.88</v>
      </c>
      <c r="I22" s="209">
        <f>ROUND(F22*H22,2)</f>
        <v>18466.18</v>
      </c>
      <c r="J22" s="44"/>
      <c r="K22" s="44"/>
      <c r="L22" s="44"/>
    </row>
    <row r="23" spans="1:54" x14ac:dyDescent="0.2">
      <c r="A23" s="162" t="s">
        <v>170</v>
      </c>
      <c r="B23" s="91" t="s">
        <v>25</v>
      </c>
      <c r="C23" s="29" t="s">
        <v>16</v>
      </c>
      <c r="D23" s="28" t="s">
        <v>26</v>
      </c>
      <c r="E23" s="27" t="s">
        <v>110</v>
      </c>
      <c r="F23" s="68">
        <v>59.397685000000003</v>
      </c>
      <c r="G23" s="68">
        <v>28.67</v>
      </c>
      <c r="H23" s="68">
        <f>ROUND(G23+(G23*0.251),2)</f>
        <v>35.869999999999997</v>
      </c>
      <c r="I23" s="209">
        <f>ROUND(F23*H23,2)</f>
        <v>2130.59</v>
      </c>
      <c r="J23" s="44"/>
      <c r="K23" s="44"/>
      <c r="L23" s="44"/>
    </row>
    <row r="24" spans="1:54" x14ac:dyDescent="0.2">
      <c r="A24" s="171"/>
      <c r="B24" s="32"/>
      <c r="C24" s="31"/>
      <c r="D24" s="75" t="s">
        <v>841</v>
      </c>
      <c r="E24" s="31"/>
      <c r="F24" s="50">
        <v>0</v>
      </c>
      <c r="G24" s="55"/>
      <c r="H24" s="55"/>
      <c r="I24" s="214"/>
      <c r="J24" s="44"/>
      <c r="K24" s="44"/>
      <c r="L24" s="44"/>
    </row>
    <row r="25" spans="1:54" ht="25.5" x14ac:dyDescent="0.2">
      <c r="A25" s="176" t="s">
        <v>171</v>
      </c>
      <c r="B25" s="91" t="s">
        <v>23</v>
      </c>
      <c r="C25" s="29" t="s">
        <v>16</v>
      </c>
      <c r="D25" s="28" t="s">
        <v>24</v>
      </c>
      <c r="E25" s="27" t="s">
        <v>110</v>
      </c>
      <c r="F25" s="68">
        <v>19.108954999999998</v>
      </c>
      <c r="G25" s="68">
        <v>502.91</v>
      </c>
      <c r="H25" s="68">
        <f t="shared" ref="H25:H34" si="2">ROUND(G25+(G25*0.251),2)</f>
        <v>629.14</v>
      </c>
      <c r="I25" s="209">
        <f t="shared" ref="I25:I34" si="3">ROUND(F25*H25,2)</f>
        <v>12022.21</v>
      </c>
      <c r="J25" s="44"/>
      <c r="K25" s="44"/>
      <c r="L25" s="44"/>
    </row>
    <row r="26" spans="1:54" ht="25.5" x14ac:dyDescent="0.2">
      <c r="A26" s="176" t="s">
        <v>172</v>
      </c>
      <c r="B26" s="91" t="s">
        <v>29</v>
      </c>
      <c r="C26" s="29" t="s">
        <v>16</v>
      </c>
      <c r="D26" s="28" t="s">
        <v>30</v>
      </c>
      <c r="E26" s="27" t="s">
        <v>110</v>
      </c>
      <c r="F26" s="68">
        <v>69.782560000000004</v>
      </c>
      <c r="G26" s="68">
        <v>378.78</v>
      </c>
      <c r="H26" s="68">
        <f t="shared" si="2"/>
        <v>473.85</v>
      </c>
      <c r="I26" s="209">
        <f t="shared" si="3"/>
        <v>33066.47</v>
      </c>
      <c r="J26" s="44"/>
      <c r="K26" s="44"/>
      <c r="L26" s="44"/>
    </row>
    <row r="27" spans="1:54" ht="25.5" x14ac:dyDescent="0.2">
      <c r="A27" s="176" t="s">
        <v>173</v>
      </c>
      <c r="B27" s="91" t="s">
        <v>27</v>
      </c>
      <c r="C27" s="29" t="s">
        <v>16</v>
      </c>
      <c r="D27" s="28" t="s">
        <v>28</v>
      </c>
      <c r="E27" s="27" t="s">
        <v>110</v>
      </c>
      <c r="F27" s="68">
        <v>69.782560000000004</v>
      </c>
      <c r="G27" s="68">
        <v>418.05</v>
      </c>
      <c r="H27" s="68">
        <f t="shared" si="2"/>
        <v>522.98</v>
      </c>
      <c r="I27" s="209">
        <f t="shared" si="3"/>
        <v>36494.879999999997</v>
      </c>
      <c r="J27" s="44"/>
      <c r="K27" s="44"/>
      <c r="L27" s="44"/>
    </row>
    <row r="28" spans="1:54" ht="25.5" x14ac:dyDescent="0.2">
      <c r="A28" s="176" t="s">
        <v>174</v>
      </c>
      <c r="B28" s="91" t="s">
        <v>33</v>
      </c>
      <c r="C28" s="29" t="s">
        <v>22</v>
      </c>
      <c r="D28" s="28" t="s">
        <v>1721</v>
      </c>
      <c r="E28" s="27" t="s">
        <v>116</v>
      </c>
      <c r="F28" s="68">
        <v>7032.7662</v>
      </c>
      <c r="G28" s="68">
        <v>8.4600000000000009</v>
      </c>
      <c r="H28" s="68">
        <f t="shared" si="2"/>
        <v>10.58</v>
      </c>
      <c r="I28" s="209">
        <f t="shared" si="3"/>
        <v>74406.67</v>
      </c>
      <c r="J28" s="44"/>
      <c r="K28" s="44"/>
      <c r="L28" s="44"/>
    </row>
    <row r="29" spans="1:54" ht="25.5" x14ac:dyDescent="0.2">
      <c r="A29" s="176" t="s">
        <v>175</v>
      </c>
      <c r="B29" s="91" t="s">
        <v>34</v>
      </c>
      <c r="C29" s="29" t="s">
        <v>22</v>
      </c>
      <c r="D29" s="28" t="s">
        <v>1722</v>
      </c>
      <c r="E29" s="27" t="s">
        <v>116</v>
      </c>
      <c r="F29" s="68">
        <v>708.45568000000003</v>
      </c>
      <c r="G29" s="68">
        <v>7.83</v>
      </c>
      <c r="H29" s="68">
        <f t="shared" si="2"/>
        <v>9.8000000000000007</v>
      </c>
      <c r="I29" s="209">
        <f t="shared" si="3"/>
        <v>6942.87</v>
      </c>
      <c r="J29" s="44"/>
      <c r="K29" s="44"/>
      <c r="L29" s="44"/>
    </row>
    <row r="30" spans="1:54" ht="25.5" x14ac:dyDescent="0.2">
      <c r="A30" s="176" t="s">
        <v>176</v>
      </c>
      <c r="B30" s="91" t="s">
        <v>31</v>
      </c>
      <c r="C30" s="29" t="s">
        <v>16</v>
      </c>
      <c r="D30" s="28" t="s">
        <v>32</v>
      </c>
      <c r="E30" s="27" t="s">
        <v>498</v>
      </c>
      <c r="F30" s="68">
        <v>123.16000000000001</v>
      </c>
      <c r="G30" s="68">
        <v>64.59</v>
      </c>
      <c r="H30" s="68">
        <f t="shared" si="2"/>
        <v>80.8</v>
      </c>
      <c r="I30" s="209">
        <f t="shared" si="3"/>
        <v>9951.33</v>
      </c>
      <c r="J30" s="44"/>
      <c r="K30" s="44"/>
      <c r="L30" s="44"/>
    </row>
    <row r="31" spans="1:54" ht="25.5" x14ac:dyDescent="0.2">
      <c r="A31" s="176" t="s">
        <v>177</v>
      </c>
      <c r="B31" s="91" t="s">
        <v>35</v>
      </c>
      <c r="C31" s="29" t="s">
        <v>22</v>
      </c>
      <c r="D31" s="28" t="s">
        <v>138</v>
      </c>
      <c r="E31" s="27" t="s">
        <v>498</v>
      </c>
      <c r="F31" s="68">
        <v>584.88400000000001</v>
      </c>
      <c r="G31" s="68">
        <v>59.49</v>
      </c>
      <c r="H31" s="68">
        <f t="shared" si="2"/>
        <v>74.42</v>
      </c>
      <c r="I31" s="209">
        <f t="shared" si="3"/>
        <v>43527.07</v>
      </c>
      <c r="J31" s="44"/>
      <c r="K31" s="44"/>
      <c r="L31" s="44"/>
    </row>
    <row r="32" spans="1:54" ht="25.5" x14ac:dyDescent="0.2">
      <c r="A32" s="176" t="s">
        <v>178</v>
      </c>
      <c r="B32" s="91" t="s">
        <v>36</v>
      </c>
      <c r="C32" s="29" t="s">
        <v>16</v>
      </c>
      <c r="D32" s="28" t="s">
        <v>37</v>
      </c>
      <c r="E32" s="27" t="s">
        <v>110</v>
      </c>
      <c r="F32" s="68">
        <v>501.06684999999999</v>
      </c>
      <c r="G32" s="68">
        <v>10.72</v>
      </c>
      <c r="H32" s="68">
        <f t="shared" si="2"/>
        <v>13.41</v>
      </c>
      <c r="I32" s="209">
        <f t="shared" si="3"/>
        <v>6719.31</v>
      </c>
      <c r="J32" s="44"/>
      <c r="K32" s="44"/>
      <c r="L32" s="44"/>
    </row>
    <row r="33" spans="1:12" ht="38.25" x14ac:dyDescent="0.2">
      <c r="A33" s="176" t="s">
        <v>179</v>
      </c>
      <c r="B33" s="91" t="s">
        <v>895</v>
      </c>
      <c r="C33" s="29" t="s">
        <v>16</v>
      </c>
      <c r="D33" s="28" t="s">
        <v>896</v>
      </c>
      <c r="E33" s="27" t="s">
        <v>498</v>
      </c>
      <c r="F33" s="68">
        <v>51.489999999999995</v>
      </c>
      <c r="G33" s="68">
        <v>73.81</v>
      </c>
      <c r="H33" s="68">
        <f t="shared" si="2"/>
        <v>92.34</v>
      </c>
      <c r="I33" s="209">
        <f t="shared" si="3"/>
        <v>4754.59</v>
      </c>
      <c r="J33" s="44"/>
      <c r="K33" s="44"/>
      <c r="L33" s="44"/>
    </row>
    <row r="34" spans="1:12" ht="25.5" x14ac:dyDescent="0.2">
      <c r="A34" s="176" t="s">
        <v>180</v>
      </c>
      <c r="B34" s="91" t="s">
        <v>461</v>
      </c>
      <c r="C34" s="29" t="s">
        <v>16</v>
      </c>
      <c r="D34" s="28" t="s">
        <v>454</v>
      </c>
      <c r="E34" s="27" t="s">
        <v>498</v>
      </c>
      <c r="F34" s="68">
        <v>445.09000000000003</v>
      </c>
      <c r="G34" s="68">
        <v>41.18</v>
      </c>
      <c r="H34" s="68">
        <f t="shared" si="2"/>
        <v>51.52</v>
      </c>
      <c r="I34" s="209">
        <f t="shared" si="3"/>
        <v>22931.040000000001</v>
      </c>
      <c r="J34" s="44"/>
      <c r="K34" s="44"/>
      <c r="L34" s="44"/>
    </row>
    <row r="35" spans="1:12" x14ac:dyDescent="0.2">
      <c r="A35" s="171"/>
      <c r="B35" s="32"/>
      <c r="C35" s="31"/>
      <c r="D35" s="75" t="s">
        <v>843</v>
      </c>
      <c r="E35" s="31"/>
      <c r="F35" s="50">
        <v>0</v>
      </c>
      <c r="G35" s="55"/>
      <c r="H35" s="55"/>
      <c r="I35" s="214"/>
      <c r="J35" s="44"/>
      <c r="K35" s="44"/>
      <c r="L35" s="44"/>
    </row>
    <row r="36" spans="1:12" ht="25.5" x14ac:dyDescent="0.2">
      <c r="A36" s="173" t="s">
        <v>181</v>
      </c>
      <c r="B36" s="91">
        <v>157</v>
      </c>
      <c r="C36" s="89" t="s">
        <v>22</v>
      </c>
      <c r="D36" s="90" t="s">
        <v>1503</v>
      </c>
      <c r="E36" s="91" t="s">
        <v>498</v>
      </c>
      <c r="F36" s="92">
        <v>42.02</v>
      </c>
      <c r="G36" s="92">
        <v>148.66999999999999</v>
      </c>
      <c r="H36" s="92">
        <f t="shared" ref="H36:H40" si="4">ROUND(G36+(G36*0.251),2)</f>
        <v>185.99</v>
      </c>
      <c r="I36" s="208">
        <f t="shared" ref="I36:I40" si="5">ROUND(F36*H36,2)</f>
        <v>7815.3</v>
      </c>
      <c r="J36" s="44"/>
      <c r="K36" s="44"/>
      <c r="L36" s="44"/>
    </row>
    <row r="37" spans="1:12" ht="38.25" x14ac:dyDescent="0.2">
      <c r="A37" s="176" t="s">
        <v>182</v>
      </c>
      <c r="B37" s="91" t="s">
        <v>38</v>
      </c>
      <c r="C37" s="29" t="s">
        <v>16</v>
      </c>
      <c r="D37" s="28" t="s">
        <v>625</v>
      </c>
      <c r="E37" s="27" t="s">
        <v>498</v>
      </c>
      <c r="F37" s="68">
        <v>197.78700000000001</v>
      </c>
      <c r="G37" s="68">
        <v>70.31</v>
      </c>
      <c r="H37" s="68">
        <f t="shared" si="4"/>
        <v>87.96</v>
      </c>
      <c r="I37" s="209">
        <f t="shared" si="5"/>
        <v>17397.34</v>
      </c>
      <c r="J37" s="44"/>
      <c r="K37" s="44"/>
      <c r="L37" s="44"/>
    </row>
    <row r="38" spans="1:12" x14ac:dyDescent="0.2">
      <c r="A38" s="176" t="s">
        <v>183</v>
      </c>
      <c r="B38" s="91">
        <v>12659</v>
      </c>
      <c r="C38" s="89" t="s">
        <v>22</v>
      </c>
      <c r="D38" s="175" t="s">
        <v>1533</v>
      </c>
      <c r="E38" s="91"/>
      <c r="F38" s="92">
        <v>5.2184799999999996</v>
      </c>
      <c r="G38" s="92">
        <v>297.87</v>
      </c>
      <c r="H38" s="68">
        <f t="shared" si="4"/>
        <v>372.64</v>
      </c>
      <c r="I38" s="209">
        <f t="shared" si="5"/>
        <v>1944.61</v>
      </c>
      <c r="J38" s="44"/>
      <c r="K38" s="44"/>
      <c r="L38" s="44"/>
    </row>
    <row r="39" spans="1:12" ht="38.25" x14ac:dyDescent="0.2">
      <c r="A39" s="176" t="s">
        <v>184</v>
      </c>
      <c r="B39" s="91">
        <v>101162</v>
      </c>
      <c r="C39" s="29" t="s">
        <v>16</v>
      </c>
      <c r="D39" s="28" t="s">
        <v>39</v>
      </c>
      <c r="E39" s="27" t="s">
        <v>498</v>
      </c>
      <c r="F39" s="68">
        <v>14</v>
      </c>
      <c r="G39" s="68">
        <v>116.76</v>
      </c>
      <c r="H39" s="68">
        <f t="shared" si="4"/>
        <v>146.07</v>
      </c>
      <c r="I39" s="209">
        <f t="shared" si="5"/>
        <v>2044.98</v>
      </c>
      <c r="J39" s="44"/>
      <c r="K39" s="44"/>
      <c r="L39" s="44"/>
    </row>
    <row r="40" spans="1:12" x14ac:dyDescent="0.2">
      <c r="A40" s="176" t="s">
        <v>185</v>
      </c>
      <c r="B40" s="91">
        <v>93182</v>
      </c>
      <c r="C40" s="29" t="s">
        <v>16</v>
      </c>
      <c r="D40" s="28" t="s">
        <v>40</v>
      </c>
      <c r="E40" s="27" t="s">
        <v>20</v>
      </c>
      <c r="F40" s="68">
        <v>62.5</v>
      </c>
      <c r="G40" s="68">
        <v>26.18</v>
      </c>
      <c r="H40" s="68">
        <f t="shared" si="4"/>
        <v>32.75</v>
      </c>
      <c r="I40" s="209">
        <f t="shared" si="5"/>
        <v>2046.88</v>
      </c>
      <c r="J40" s="44"/>
      <c r="K40" s="44"/>
      <c r="L40" s="44"/>
    </row>
    <row r="41" spans="1:12" x14ac:dyDescent="0.2">
      <c r="A41" s="171"/>
      <c r="B41" s="32"/>
      <c r="C41" s="31"/>
      <c r="D41" s="75" t="s">
        <v>845</v>
      </c>
      <c r="E41" s="31"/>
      <c r="F41" s="50">
        <v>0</v>
      </c>
      <c r="G41" s="55"/>
      <c r="H41" s="55"/>
      <c r="I41" s="214"/>
      <c r="J41" s="44"/>
      <c r="K41" s="44"/>
      <c r="L41" s="44"/>
    </row>
    <row r="42" spans="1:12" ht="25.5" x14ac:dyDescent="0.2">
      <c r="A42" s="176" t="s">
        <v>186</v>
      </c>
      <c r="B42" s="91" t="s">
        <v>41</v>
      </c>
      <c r="C42" s="29" t="s">
        <v>16</v>
      </c>
      <c r="D42" s="28" t="s">
        <v>42</v>
      </c>
      <c r="E42" s="27" t="s">
        <v>498</v>
      </c>
      <c r="F42" s="68">
        <v>166.02399999999997</v>
      </c>
      <c r="G42" s="68">
        <v>5.21</v>
      </c>
      <c r="H42" s="68">
        <f>ROUND(G42+(G42*0.251),2)</f>
        <v>6.52</v>
      </c>
      <c r="I42" s="209">
        <f>ROUND(F42*H42,2)</f>
        <v>1082.48</v>
      </c>
      <c r="J42" s="44"/>
      <c r="K42" s="44"/>
      <c r="L42" s="44"/>
    </row>
    <row r="43" spans="1:12" ht="38.25" x14ac:dyDescent="0.2">
      <c r="A43" s="176" t="s">
        <v>187</v>
      </c>
      <c r="B43" s="91">
        <v>92540</v>
      </c>
      <c r="C43" s="29" t="s">
        <v>16</v>
      </c>
      <c r="D43" s="28" t="s">
        <v>43</v>
      </c>
      <c r="E43" s="27" t="s">
        <v>498</v>
      </c>
      <c r="F43" s="68">
        <v>166.02399999999997</v>
      </c>
      <c r="G43" s="68">
        <v>60.42</v>
      </c>
      <c r="H43" s="68">
        <f>ROUND(G43+(G43*0.251),2)</f>
        <v>75.59</v>
      </c>
      <c r="I43" s="209">
        <f>ROUND(F43*H43,2)</f>
        <v>12549.75</v>
      </c>
      <c r="J43" s="44"/>
      <c r="K43" s="44"/>
      <c r="L43" s="44"/>
    </row>
    <row r="44" spans="1:12" ht="25.5" x14ac:dyDescent="0.2">
      <c r="A44" s="176" t="s">
        <v>188</v>
      </c>
      <c r="B44" s="91" t="s">
        <v>44</v>
      </c>
      <c r="C44" s="29" t="s">
        <v>16</v>
      </c>
      <c r="D44" s="28" t="s">
        <v>45</v>
      </c>
      <c r="E44" s="27" t="s">
        <v>498</v>
      </c>
      <c r="F44" s="68">
        <v>166.02399999999997</v>
      </c>
      <c r="G44" s="68">
        <v>31.46</v>
      </c>
      <c r="H44" s="68">
        <f>ROUND(G44+(G44*0.251),2)</f>
        <v>39.36</v>
      </c>
      <c r="I44" s="209">
        <f>ROUND(F44*H44,2)</f>
        <v>6534.7</v>
      </c>
      <c r="J44" s="44"/>
      <c r="K44" s="44"/>
      <c r="L44" s="44"/>
    </row>
    <row r="45" spans="1:12" ht="38.25" x14ac:dyDescent="0.2">
      <c r="A45" s="176" t="s">
        <v>189</v>
      </c>
      <c r="B45" s="91" t="s">
        <v>46</v>
      </c>
      <c r="C45" s="29" t="s">
        <v>16</v>
      </c>
      <c r="D45" s="28" t="s">
        <v>47</v>
      </c>
      <c r="E45" s="27" t="s">
        <v>20</v>
      </c>
      <c r="F45" s="68">
        <v>34.1</v>
      </c>
      <c r="G45" s="68">
        <v>18.27</v>
      </c>
      <c r="H45" s="68">
        <f>ROUND(G45+(G45*0.251),2)</f>
        <v>22.86</v>
      </c>
      <c r="I45" s="209">
        <f>ROUND(F45*H45,2)</f>
        <v>779.53</v>
      </c>
      <c r="J45" s="44"/>
      <c r="K45" s="44"/>
      <c r="L45" s="44"/>
    </row>
    <row r="46" spans="1:12" x14ac:dyDescent="0.2">
      <c r="A46" s="171"/>
      <c r="B46" s="32"/>
      <c r="C46" s="31"/>
      <c r="D46" s="75" t="s">
        <v>846</v>
      </c>
      <c r="E46" s="31"/>
      <c r="F46" s="50">
        <v>0</v>
      </c>
      <c r="G46" s="55"/>
      <c r="H46" s="55"/>
      <c r="I46" s="214"/>
      <c r="J46" s="44"/>
      <c r="K46" s="44"/>
      <c r="L46" s="44"/>
    </row>
    <row r="47" spans="1:12" ht="25.5" x14ac:dyDescent="0.2">
      <c r="A47" s="176" t="s">
        <v>190</v>
      </c>
      <c r="B47" s="91" t="s">
        <v>48</v>
      </c>
      <c r="C47" s="29" t="s">
        <v>16</v>
      </c>
      <c r="D47" s="28" t="s">
        <v>49</v>
      </c>
      <c r="E47" s="27" t="s">
        <v>498</v>
      </c>
      <c r="F47" s="68">
        <v>13.230000000000002</v>
      </c>
      <c r="G47" s="68">
        <v>545.97</v>
      </c>
      <c r="H47" s="68">
        <f>ROUND(G47+(G47*0.251),2)</f>
        <v>683.01</v>
      </c>
      <c r="I47" s="209">
        <f>ROUND(F47*H47,2)</f>
        <v>9036.2199999999993</v>
      </c>
      <c r="J47" s="44"/>
      <c r="K47" s="44"/>
      <c r="L47" s="44"/>
    </row>
    <row r="48" spans="1:12" ht="38.25" x14ac:dyDescent="0.2">
      <c r="A48" s="176" t="s">
        <v>191</v>
      </c>
      <c r="B48" s="91" t="s">
        <v>50</v>
      </c>
      <c r="C48" s="29" t="s">
        <v>16</v>
      </c>
      <c r="D48" s="28" t="s">
        <v>51</v>
      </c>
      <c r="E48" s="27" t="s">
        <v>52</v>
      </c>
      <c r="F48" s="68">
        <v>8</v>
      </c>
      <c r="G48" s="68">
        <v>108.91</v>
      </c>
      <c r="H48" s="68">
        <f>ROUND(G48+(G48*0.251),2)</f>
        <v>136.25</v>
      </c>
      <c r="I48" s="209">
        <f>ROUND(F48*H48,2)</f>
        <v>1090</v>
      </c>
      <c r="J48" s="44"/>
      <c r="K48" s="44"/>
      <c r="L48" s="44"/>
    </row>
    <row r="49" spans="1:12" ht="38.25" x14ac:dyDescent="0.2">
      <c r="A49" s="176" t="s">
        <v>192</v>
      </c>
      <c r="B49" s="91">
        <v>94569</v>
      </c>
      <c r="C49" s="29" t="s">
        <v>16</v>
      </c>
      <c r="D49" s="28" t="s">
        <v>897</v>
      </c>
      <c r="E49" s="27" t="s">
        <v>498</v>
      </c>
      <c r="F49" s="68">
        <v>4.3</v>
      </c>
      <c r="G49" s="68">
        <v>264.16000000000003</v>
      </c>
      <c r="H49" s="68">
        <f>ROUND(G49+(G49*0.251),2)</f>
        <v>330.46</v>
      </c>
      <c r="I49" s="209">
        <f>ROUND(F49*H49,2)</f>
        <v>1420.98</v>
      </c>
      <c r="J49" s="44"/>
      <c r="K49" s="44"/>
      <c r="L49" s="44"/>
    </row>
    <row r="50" spans="1:12" x14ac:dyDescent="0.2">
      <c r="A50" s="171"/>
      <c r="B50" s="32"/>
      <c r="C50" s="31"/>
      <c r="D50" s="75" t="s">
        <v>848</v>
      </c>
      <c r="E50" s="31"/>
      <c r="F50" s="50">
        <v>0</v>
      </c>
      <c r="G50" s="55"/>
      <c r="H50" s="55"/>
      <c r="I50" s="214"/>
      <c r="J50" s="44"/>
      <c r="K50" s="44"/>
      <c r="L50" s="44"/>
    </row>
    <row r="51" spans="1:12" ht="38.25" x14ac:dyDescent="0.2">
      <c r="A51" s="176" t="s">
        <v>193</v>
      </c>
      <c r="B51" s="91" t="s">
        <v>53</v>
      </c>
      <c r="C51" s="29" t="s">
        <v>16</v>
      </c>
      <c r="D51" s="28" t="s">
        <v>54</v>
      </c>
      <c r="E51" s="27" t="s">
        <v>498</v>
      </c>
      <c r="F51" s="68">
        <v>622.15399999999988</v>
      </c>
      <c r="G51" s="68">
        <v>6.06</v>
      </c>
      <c r="H51" s="68">
        <f>ROUND(G51+(G51*0.251),2)</f>
        <v>7.58</v>
      </c>
      <c r="I51" s="209">
        <f>ROUND(F51*H51,2)</f>
        <v>4715.93</v>
      </c>
      <c r="J51" s="44"/>
      <c r="K51" s="44"/>
      <c r="L51" s="44"/>
    </row>
    <row r="52" spans="1:12" ht="25.5" x14ac:dyDescent="0.2">
      <c r="A52" s="176" t="s">
        <v>194</v>
      </c>
      <c r="B52" s="91">
        <v>87886</v>
      </c>
      <c r="C52" s="89" t="s">
        <v>844</v>
      </c>
      <c r="D52" s="90" t="s">
        <v>849</v>
      </c>
      <c r="E52" s="91" t="s">
        <v>847</v>
      </c>
      <c r="F52" s="92">
        <v>21.6</v>
      </c>
      <c r="G52" s="92">
        <v>18.489999999999998</v>
      </c>
      <c r="H52" s="92">
        <f>ROUND(G52+(G52*0.251),2)</f>
        <v>23.13</v>
      </c>
      <c r="I52" s="208">
        <f>ROUND(F52*H52,2)</f>
        <v>499.61</v>
      </c>
      <c r="J52" s="44"/>
      <c r="K52" s="44"/>
      <c r="L52" s="44"/>
    </row>
    <row r="53" spans="1:12" ht="38.25" x14ac:dyDescent="0.2">
      <c r="A53" s="176" t="s">
        <v>195</v>
      </c>
      <c r="B53" s="91" t="s">
        <v>55</v>
      </c>
      <c r="C53" s="29" t="s">
        <v>16</v>
      </c>
      <c r="D53" s="28" t="s">
        <v>56</v>
      </c>
      <c r="E53" s="27" t="s">
        <v>498</v>
      </c>
      <c r="F53" s="68">
        <v>622.15399999999988</v>
      </c>
      <c r="G53" s="68">
        <v>49.19</v>
      </c>
      <c r="H53" s="68">
        <f>ROUND(G53+(G53*0.251),2)</f>
        <v>61.54</v>
      </c>
      <c r="I53" s="209">
        <f>ROUND(F53*H53,2)</f>
        <v>38287.360000000001</v>
      </c>
      <c r="J53" s="44"/>
      <c r="K53" s="44"/>
      <c r="L53" s="44"/>
    </row>
    <row r="54" spans="1:12" ht="38.25" x14ac:dyDescent="0.2">
      <c r="A54" s="176" t="s">
        <v>196</v>
      </c>
      <c r="B54" s="91" t="s">
        <v>57</v>
      </c>
      <c r="C54" s="29" t="s">
        <v>16</v>
      </c>
      <c r="D54" s="28" t="s">
        <v>58</v>
      </c>
      <c r="E54" s="27" t="s">
        <v>498</v>
      </c>
      <c r="F54" s="68">
        <v>21.6</v>
      </c>
      <c r="G54" s="68">
        <v>42.72</v>
      </c>
      <c r="H54" s="68">
        <f>ROUND(G54+(G54*0.251),2)</f>
        <v>53.44</v>
      </c>
      <c r="I54" s="209">
        <f>ROUND(F54*H54,2)</f>
        <v>1154.3</v>
      </c>
      <c r="J54" s="44"/>
      <c r="K54" s="44"/>
      <c r="L54" s="44"/>
    </row>
    <row r="55" spans="1:12" ht="38.25" x14ac:dyDescent="0.2">
      <c r="A55" s="176" t="s">
        <v>197</v>
      </c>
      <c r="B55" s="91" t="s">
        <v>59</v>
      </c>
      <c r="C55" s="29" t="s">
        <v>16</v>
      </c>
      <c r="D55" s="28" t="s">
        <v>60</v>
      </c>
      <c r="E55" s="27" t="s">
        <v>498</v>
      </c>
      <c r="F55" s="68">
        <v>41.309999999999995</v>
      </c>
      <c r="G55" s="68">
        <v>39.81</v>
      </c>
      <c r="H55" s="68">
        <f>ROUND(G55+(G55*0.251),2)</f>
        <v>49.8</v>
      </c>
      <c r="I55" s="209">
        <f>ROUND(F55*H55,2)</f>
        <v>2057.2399999999998</v>
      </c>
      <c r="J55" s="44"/>
      <c r="K55" s="44"/>
      <c r="L55" s="44"/>
    </row>
    <row r="56" spans="1:12" x14ac:dyDescent="0.2">
      <c r="A56" s="171"/>
      <c r="B56" s="32"/>
      <c r="C56" s="31"/>
      <c r="D56" s="75" t="s">
        <v>850</v>
      </c>
      <c r="E56" s="31"/>
      <c r="F56" s="50">
        <v>0</v>
      </c>
      <c r="G56" s="55"/>
      <c r="H56" s="55"/>
      <c r="I56" s="214"/>
      <c r="J56" s="44"/>
      <c r="K56" s="44"/>
      <c r="L56" s="44"/>
    </row>
    <row r="57" spans="1:12" x14ac:dyDescent="0.2">
      <c r="A57" s="176" t="s">
        <v>198</v>
      </c>
      <c r="B57" s="91" t="s">
        <v>61</v>
      </c>
      <c r="C57" s="29" t="s">
        <v>22</v>
      </c>
      <c r="D57" s="28" t="s">
        <v>139</v>
      </c>
      <c r="E57" s="27" t="s">
        <v>498</v>
      </c>
      <c r="F57" s="68">
        <v>108.07999999999998</v>
      </c>
      <c r="G57" s="68">
        <v>5.78</v>
      </c>
      <c r="H57" s="68">
        <f t="shared" ref="H57:H61" si="6">ROUND(G57+(G57*0.251),2)</f>
        <v>7.23</v>
      </c>
      <c r="I57" s="209">
        <f t="shared" ref="I57:I61" si="7">ROUND(F57*H57,2)</f>
        <v>781.42</v>
      </c>
      <c r="J57" s="44"/>
      <c r="K57" s="44"/>
      <c r="L57" s="44"/>
    </row>
    <row r="58" spans="1:12" x14ac:dyDescent="0.2">
      <c r="A58" s="176" t="s">
        <v>199</v>
      </c>
      <c r="B58" s="91" t="s">
        <v>62</v>
      </c>
      <c r="C58" s="29" t="s">
        <v>16</v>
      </c>
      <c r="D58" s="28" t="s">
        <v>63</v>
      </c>
      <c r="E58" s="27" t="s">
        <v>110</v>
      </c>
      <c r="F58" s="68">
        <v>4.2716799999999999</v>
      </c>
      <c r="G58" s="68">
        <v>480.78</v>
      </c>
      <c r="H58" s="68">
        <f t="shared" si="6"/>
        <v>601.46</v>
      </c>
      <c r="I58" s="209">
        <f t="shared" si="7"/>
        <v>2569.2399999999998</v>
      </c>
      <c r="J58" s="44"/>
      <c r="K58" s="44"/>
      <c r="L58" s="44"/>
    </row>
    <row r="59" spans="1:12" ht="25.5" x14ac:dyDescent="0.2">
      <c r="A59" s="176" t="s">
        <v>200</v>
      </c>
      <c r="B59" s="91" t="s">
        <v>64</v>
      </c>
      <c r="C59" s="29" t="s">
        <v>16</v>
      </c>
      <c r="D59" s="28" t="s">
        <v>65</v>
      </c>
      <c r="E59" s="27" t="s">
        <v>498</v>
      </c>
      <c r="F59" s="68">
        <v>59.099679999999999</v>
      </c>
      <c r="G59" s="68">
        <v>110.46</v>
      </c>
      <c r="H59" s="68">
        <f t="shared" si="6"/>
        <v>138.19</v>
      </c>
      <c r="I59" s="209">
        <f t="shared" si="7"/>
        <v>8166.98</v>
      </c>
      <c r="J59" s="44"/>
      <c r="K59" s="44"/>
      <c r="L59" s="44"/>
    </row>
    <row r="60" spans="1:12" ht="25.5" x14ac:dyDescent="0.2">
      <c r="A60" s="176" t="s">
        <v>201</v>
      </c>
      <c r="B60" s="91" t="s">
        <v>66</v>
      </c>
      <c r="C60" s="29" t="s">
        <v>16</v>
      </c>
      <c r="D60" s="28" t="s">
        <v>67</v>
      </c>
      <c r="E60" s="27" t="s">
        <v>498</v>
      </c>
      <c r="F60" s="68">
        <v>37.499679999999998</v>
      </c>
      <c r="G60" s="68">
        <v>29.33</v>
      </c>
      <c r="H60" s="68">
        <f t="shared" si="6"/>
        <v>36.69</v>
      </c>
      <c r="I60" s="209">
        <f t="shared" si="7"/>
        <v>1375.86</v>
      </c>
      <c r="J60" s="44"/>
      <c r="K60" s="44"/>
      <c r="L60" s="44"/>
    </row>
    <row r="61" spans="1:12" ht="38.25" x14ac:dyDescent="0.2">
      <c r="A61" s="176" t="s">
        <v>202</v>
      </c>
      <c r="B61" s="91" t="s">
        <v>70</v>
      </c>
      <c r="C61" s="29" t="s">
        <v>16</v>
      </c>
      <c r="D61" s="28" t="s">
        <v>898</v>
      </c>
      <c r="E61" s="27" t="s">
        <v>498</v>
      </c>
      <c r="F61" s="68">
        <v>21.6</v>
      </c>
      <c r="G61" s="68">
        <v>35.630000000000003</v>
      </c>
      <c r="H61" s="68">
        <f t="shared" si="6"/>
        <v>44.57</v>
      </c>
      <c r="I61" s="209">
        <f t="shared" si="7"/>
        <v>962.71</v>
      </c>
      <c r="J61" s="44"/>
      <c r="K61" s="44"/>
      <c r="L61" s="44"/>
    </row>
    <row r="62" spans="1:12" x14ac:dyDescent="0.2">
      <c r="A62" s="171"/>
      <c r="B62" s="32"/>
      <c r="C62" s="31"/>
      <c r="D62" s="75" t="s">
        <v>851</v>
      </c>
      <c r="E62" s="31"/>
      <c r="F62" s="50">
        <v>0</v>
      </c>
      <c r="G62" s="55"/>
      <c r="H62" s="55"/>
      <c r="I62" s="214"/>
      <c r="J62" s="44"/>
      <c r="K62" s="44"/>
      <c r="L62" s="44"/>
    </row>
    <row r="63" spans="1:12" x14ac:dyDescent="0.2">
      <c r="A63" s="176" t="s">
        <v>203</v>
      </c>
      <c r="B63" s="91" t="s">
        <v>71</v>
      </c>
      <c r="C63" s="29" t="s">
        <v>16</v>
      </c>
      <c r="D63" s="28" t="s">
        <v>72</v>
      </c>
      <c r="E63" s="27" t="s">
        <v>498</v>
      </c>
      <c r="F63" s="68">
        <v>467.35399999999993</v>
      </c>
      <c r="G63" s="68">
        <v>2.19</v>
      </c>
      <c r="H63" s="68">
        <f t="shared" ref="H63:H71" si="8">ROUND(G63+(G63*0.251),2)</f>
        <v>2.74</v>
      </c>
      <c r="I63" s="209">
        <f t="shared" ref="I63:I71" si="9">ROUND(F63*H63,2)</f>
        <v>1280.55</v>
      </c>
      <c r="J63" s="44"/>
      <c r="K63" s="44"/>
      <c r="L63" s="44"/>
    </row>
    <row r="64" spans="1:12" x14ac:dyDescent="0.2">
      <c r="A64" s="176" t="s">
        <v>414</v>
      </c>
      <c r="B64" s="91" t="s">
        <v>73</v>
      </c>
      <c r="C64" s="29" t="s">
        <v>16</v>
      </c>
      <c r="D64" s="28" t="s">
        <v>74</v>
      </c>
      <c r="E64" s="27" t="s">
        <v>498</v>
      </c>
      <c r="F64" s="68">
        <v>21.6</v>
      </c>
      <c r="G64" s="68">
        <v>2.58</v>
      </c>
      <c r="H64" s="68">
        <f t="shared" si="8"/>
        <v>3.23</v>
      </c>
      <c r="I64" s="209">
        <f t="shared" si="9"/>
        <v>69.77</v>
      </c>
      <c r="J64" s="44"/>
      <c r="K64" s="44"/>
      <c r="L64" s="44"/>
    </row>
    <row r="65" spans="1:54" ht="25.5" x14ac:dyDescent="0.2">
      <c r="A65" s="176" t="s">
        <v>415</v>
      </c>
      <c r="B65" s="91">
        <v>88489</v>
      </c>
      <c r="C65" s="29" t="s">
        <v>16</v>
      </c>
      <c r="D65" s="28" t="s">
        <v>75</v>
      </c>
      <c r="E65" s="27" t="s">
        <v>498</v>
      </c>
      <c r="F65" s="68">
        <v>467.35399999999993</v>
      </c>
      <c r="G65" s="68">
        <v>11.7</v>
      </c>
      <c r="H65" s="68">
        <f t="shared" si="8"/>
        <v>14.64</v>
      </c>
      <c r="I65" s="209">
        <f t="shared" si="9"/>
        <v>6842.06</v>
      </c>
      <c r="J65" s="44"/>
      <c r="K65" s="44"/>
      <c r="L65" s="44"/>
    </row>
    <row r="66" spans="1:54" ht="25.5" x14ac:dyDescent="0.2">
      <c r="A66" s="176" t="s">
        <v>416</v>
      </c>
      <c r="B66" s="91" t="s">
        <v>76</v>
      </c>
      <c r="C66" s="29" t="s">
        <v>16</v>
      </c>
      <c r="D66" s="28" t="s">
        <v>77</v>
      </c>
      <c r="E66" s="27" t="s">
        <v>498</v>
      </c>
      <c r="F66" s="68">
        <v>21.6</v>
      </c>
      <c r="G66" s="68">
        <v>13.46</v>
      </c>
      <c r="H66" s="68">
        <f t="shared" si="8"/>
        <v>16.84</v>
      </c>
      <c r="I66" s="209">
        <f t="shared" si="9"/>
        <v>363.74</v>
      </c>
      <c r="J66" s="44"/>
      <c r="K66" s="44"/>
      <c r="L66" s="44"/>
    </row>
    <row r="67" spans="1:54" x14ac:dyDescent="0.2">
      <c r="A67" s="176" t="s">
        <v>417</v>
      </c>
      <c r="B67" s="91" t="s">
        <v>470</v>
      </c>
      <c r="C67" s="29" t="s">
        <v>16</v>
      </c>
      <c r="D67" s="28" t="s">
        <v>455</v>
      </c>
      <c r="E67" s="27" t="s">
        <v>498</v>
      </c>
      <c r="F67" s="68">
        <v>405.34261697648458</v>
      </c>
      <c r="G67" s="68">
        <v>8.09</v>
      </c>
      <c r="H67" s="68">
        <f t="shared" si="8"/>
        <v>10.119999999999999</v>
      </c>
      <c r="I67" s="209">
        <f t="shared" si="9"/>
        <v>4102.07</v>
      </c>
      <c r="J67" s="44"/>
      <c r="K67" s="44"/>
      <c r="L67" s="44"/>
    </row>
    <row r="68" spans="1:54" s="93" customFormat="1" ht="25.5" x14ac:dyDescent="0.2">
      <c r="A68" s="176" t="s">
        <v>418</v>
      </c>
      <c r="B68" s="91" t="s">
        <v>468</v>
      </c>
      <c r="C68" s="29" t="s">
        <v>22</v>
      </c>
      <c r="D68" s="28" t="s">
        <v>491</v>
      </c>
      <c r="E68" s="27" t="s">
        <v>498</v>
      </c>
      <c r="F68" s="68">
        <v>405.34261697648458</v>
      </c>
      <c r="G68" s="68">
        <v>28.59</v>
      </c>
      <c r="H68" s="68">
        <f t="shared" si="8"/>
        <v>35.770000000000003</v>
      </c>
      <c r="I68" s="209">
        <f t="shared" si="9"/>
        <v>14499.11</v>
      </c>
      <c r="J68" s="44"/>
      <c r="K68" s="44"/>
      <c r="L68" s="44"/>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row>
    <row r="69" spans="1:54" ht="38.25" x14ac:dyDescent="0.2">
      <c r="A69" s="176" t="s">
        <v>419</v>
      </c>
      <c r="B69" s="91" t="s">
        <v>469</v>
      </c>
      <c r="C69" s="29" t="s">
        <v>22</v>
      </c>
      <c r="D69" s="28" t="s">
        <v>492</v>
      </c>
      <c r="E69" s="27" t="s">
        <v>498</v>
      </c>
      <c r="F69" s="68">
        <v>504.6797766829938</v>
      </c>
      <c r="G69" s="68">
        <v>41.85</v>
      </c>
      <c r="H69" s="68">
        <f t="shared" si="8"/>
        <v>52.35</v>
      </c>
      <c r="I69" s="209">
        <f t="shared" si="9"/>
        <v>26419.99</v>
      </c>
      <c r="J69" s="44"/>
      <c r="K69" s="44"/>
      <c r="L69" s="44"/>
    </row>
    <row r="70" spans="1:54" x14ac:dyDescent="0.2">
      <c r="A70" s="176" t="s">
        <v>420</v>
      </c>
      <c r="B70" s="91" t="s">
        <v>1534</v>
      </c>
      <c r="C70" s="89" t="s">
        <v>162</v>
      </c>
      <c r="D70" s="118" t="s">
        <v>1535</v>
      </c>
      <c r="E70" s="119" t="s">
        <v>52</v>
      </c>
      <c r="F70" s="120">
        <v>9</v>
      </c>
      <c r="G70" s="121">
        <v>45.92</v>
      </c>
      <c r="H70" s="92">
        <f t="shared" si="8"/>
        <v>57.45</v>
      </c>
      <c r="I70" s="208">
        <f t="shared" si="9"/>
        <v>517.04999999999995</v>
      </c>
      <c r="J70" s="44"/>
      <c r="K70" s="44"/>
      <c r="L70" s="44"/>
    </row>
    <row r="71" spans="1:54" x14ac:dyDescent="0.2">
      <c r="A71" s="176" t="s">
        <v>421</v>
      </c>
      <c r="B71" s="27" t="s">
        <v>1536</v>
      </c>
      <c r="C71" s="89" t="s">
        <v>162</v>
      </c>
      <c r="D71" s="118" t="s">
        <v>1537</v>
      </c>
      <c r="E71" s="119" t="s">
        <v>52</v>
      </c>
      <c r="F71" s="120">
        <v>3</v>
      </c>
      <c r="G71" s="121">
        <v>42.75</v>
      </c>
      <c r="H71" s="92">
        <f t="shared" si="8"/>
        <v>53.48</v>
      </c>
      <c r="I71" s="208">
        <f t="shared" si="9"/>
        <v>160.44</v>
      </c>
      <c r="J71" s="44"/>
      <c r="K71" s="44"/>
      <c r="L71" s="44"/>
    </row>
    <row r="72" spans="1:54" x14ac:dyDescent="0.2">
      <c r="A72" s="171"/>
      <c r="B72" s="32"/>
      <c r="C72" s="31"/>
      <c r="D72" s="75" t="s">
        <v>852</v>
      </c>
      <c r="E72" s="31"/>
      <c r="F72" s="50">
        <v>0</v>
      </c>
      <c r="G72" s="55"/>
      <c r="H72" s="55"/>
      <c r="I72" s="214"/>
      <c r="J72" s="44"/>
      <c r="K72" s="44"/>
      <c r="L72" s="44"/>
    </row>
    <row r="73" spans="1:54" ht="38.25" x14ac:dyDescent="0.2">
      <c r="A73" s="176" t="s">
        <v>422</v>
      </c>
      <c r="B73" s="91" t="s">
        <v>78</v>
      </c>
      <c r="C73" s="29" t="s">
        <v>16</v>
      </c>
      <c r="D73" s="28" t="s">
        <v>79</v>
      </c>
      <c r="E73" s="27" t="s">
        <v>20</v>
      </c>
      <c r="F73" s="68">
        <v>429.4</v>
      </c>
      <c r="G73" s="68">
        <v>84.04</v>
      </c>
      <c r="H73" s="68">
        <f>ROUND(G73+(G73*0.251),2)</f>
        <v>105.13</v>
      </c>
      <c r="I73" s="209">
        <f>ROUND(F73*H73,2)</f>
        <v>45142.82</v>
      </c>
      <c r="J73" s="44"/>
      <c r="K73" s="44"/>
      <c r="L73" s="44"/>
    </row>
    <row r="74" spans="1:54" ht="38.25" x14ac:dyDescent="0.2">
      <c r="A74" s="176" t="s">
        <v>423</v>
      </c>
      <c r="B74" s="91" t="s">
        <v>80</v>
      </c>
      <c r="C74" s="29" t="s">
        <v>22</v>
      </c>
      <c r="D74" s="28" t="s">
        <v>140</v>
      </c>
      <c r="E74" s="27" t="s">
        <v>52</v>
      </c>
      <c r="F74" s="68">
        <v>7</v>
      </c>
      <c r="G74" s="68">
        <v>1526.32</v>
      </c>
      <c r="H74" s="68">
        <f>ROUND(G74+(G74*0.251),2)</f>
        <v>1909.43</v>
      </c>
      <c r="I74" s="209">
        <f>ROUND(F74*H74,2)</f>
        <v>13366.01</v>
      </c>
      <c r="J74" s="44"/>
      <c r="K74" s="44"/>
      <c r="L74" s="44"/>
    </row>
    <row r="75" spans="1:54" ht="38.25" x14ac:dyDescent="0.2">
      <c r="A75" s="176" t="s">
        <v>778</v>
      </c>
      <c r="B75" s="91" t="s">
        <v>81</v>
      </c>
      <c r="C75" s="29" t="s">
        <v>22</v>
      </c>
      <c r="D75" s="28" t="s">
        <v>141</v>
      </c>
      <c r="E75" s="27" t="s">
        <v>52</v>
      </c>
      <c r="F75" s="68">
        <v>1</v>
      </c>
      <c r="G75" s="68">
        <v>3682.02</v>
      </c>
      <c r="H75" s="68">
        <f>ROUND(G75+(G75*0.251),2)</f>
        <v>4606.21</v>
      </c>
      <c r="I75" s="209">
        <f>ROUND(F75*H75,2)</f>
        <v>4606.21</v>
      </c>
      <c r="J75" s="44"/>
      <c r="K75" s="44"/>
      <c r="L75" s="44"/>
    </row>
    <row r="76" spans="1:54" ht="38.25" x14ac:dyDescent="0.2">
      <c r="A76" s="176" t="s">
        <v>424</v>
      </c>
      <c r="B76" s="91" t="s">
        <v>68</v>
      </c>
      <c r="C76" s="29" t="s">
        <v>16</v>
      </c>
      <c r="D76" s="28" t="s">
        <v>69</v>
      </c>
      <c r="E76" s="27" t="s">
        <v>498</v>
      </c>
      <c r="F76" s="68">
        <v>129.09</v>
      </c>
      <c r="G76" s="68">
        <v>76.78</v>
      </c>
      <c r="H76" s="68">
        <f>ROUND(G76+(G76*0.251),2)</f>
        <v>96.05</v>
      </c>
      <c r="I76" s="209">
        <f>ROUND(F76*H76,2)</f>
        <v>12399.09</v>
      </c>
      <c r="J76" s="44"/>
      <c r="K76" s="44"/>
      <c r="L76" s="44"/>
    </row>
    <row r="77" spans="1:54" x14ac:dyDescent="0.2">
      <c r="A77" s="171"/>
      <c r="B77" s="32"/>
      <c r="C77" s="31"/>
      <c r="D77" s="75" t="s">
        <v>853</v>
      </c>
      <c r="E77" s="31"/>
      <c r="F77" s="50">
        <v>0</v>
      </c>
      <c r="G77" s="55"/>
      <c r="H77" s="55"/>
      <c r="I77" s="214"/>
      <c r="J77" s="44"/>
      <c r="K77" s="44"/>
      <c r="L77" s="44"/>
    </row>
    <row r="78" spans="1:54" x14ac:dyDescent="0.2">
      <c r="A78" s="176" t="s">
        <v>425</v>
      </c>
      <c r="B78" s="91" t="s">
        <v>463</v>
      </c>
      <c r="C78" s="29" t="s">
        <v>22</v>
      </c>
      <c r="D78" s="28" t="s">
        <v>486</v>
      </c>
      <c r="E78" s="27" t="s">
        <v>110</v>
      </c>
      <c r="F78" s="68">
        <v>1.964</v>
      </c>
      <c r="G78" s="68">
        <v>118.28</v>
      </c>
      <c r="H78" s="68">
        <f t="shared" ref="H78:H85" si="10">ROUND(G78+(G78*0.251),2)</f>
        <v>147.97</v>
      </c>
      <c r="I78" s="209">
        <f t="shared" ref="I78:I85" si="11">ROUND(F78*H78,2)</f>
        <v>290.61</v>
      </c>
      <c r="J78" s="44"/>
      <c r="K78" s="44"/>
      <c r="L78" s="44"/>
    </row>
    <row r="79" spans="1:54" x14ac:dyDescent="0.2">
      <c r="A79" s="176" t="s">
        <v>426</v>
      </c>
      <c r="B79" s="91" t="s">
        <v>464</v>
      </c>
      <c r="C79" s="29" t="s">
        <v>22</v>
      </c>
      <c r="D79" s="28" t="s">
        <v>487</v>
      </c>
      <c r="E79" s="27" t="s">
        <v>110</v>
      </c>
      <c r="F79" s="68">
        <v>1.964</v>
      </c>
      <c r="G79" s="68">
        <v>98.39</v>
      </c>
      <c r="H79" s="68">
        <f t="shared" si="10"/>
        <v>123.09</v>
      </c>
      <c r="I79" s="209">
        <f t="shared" si="11"/>
        <v>241.75</v>
      </c>
      <c r="J79" s="44"/>
      <c r="K79" s="44"/>
      <c r="L79" s="44"/>
    </row>
    <row r="80" spans="1:54" x14ac:dyDescent="0.2">
      <c r="A80" s="176" t="s">
        <v>427</v>
      </c>
      <c r="B80" s="91" t="s">
        <v>465</v>
      </c>
      <c r="C80" s="29" t="s">
        <v>22</v>
      </c>
      <c r="D80" s="28" t="s">
        <v>488</v>
      </c>
      <c r="E80" s="27" t="s">
        <v>110</v>
      </c>
      <c r="F80" s="68">
        <v>3.4000000000000004</v>
      </c>
      <c r="G80" s="68">
        <v>98.39</v>
      </c>
      <c r="H80" s="68">
        <f t="shared" si="10"/>
        <v>123.09</v>
      </c>
      <c r="I80" s="209">
        <f t="shared" si="11"/>
        <v>418.51</v>
      </c>
      <c r="J80" s="44"/>
      <c r="K80" s="44"/>
      <c r="L80" s="44"/>
    </row>
    <row r="81" spans="1:12" x14ac:dyDescent="0.2">
      <c r="A81" s="176" t="s">
        <v>428</v>
      </c>
      <c r="B81" s="91" t="s">
        <v>466</v>
      </c>
      <c r="C81" s="29" t="s">
        <v>22</v>
      </c>
      <c r="D81" s="28" t="s">
        <v>489</v>
      </c>
      <c r="E81" s="27" t="s">
        <v>110</v>
      </c>
      <c r="F81" s="68">
        <v>1.964</v>
      </c>
      <c r="G81" s="68">
        <v>98.39</v>
      </c>
      <c r="H81" s="68">
        <f t="shared" si="10"/>
        <v>123.09</v>
      </c>
      <c r="I81" s="209">
        <f t="shared" si="11"/>
        <v>241.75</v>
      </c>
      <c r="J81" s="44"/>
      <c r="K81" s="44"/>
      <c r="L81" s="44"/>
    </row>
    <row r="82" spans="1:12" x14ac:dyDescent="0.2">
      <c r="A82" s="176" t="s">
        <v>771</v>
      </c>
      <c r="B82" s="91" t="s">
        <v>462</v>
      </c>
      <c r="C82" s="29" t="s">
        <v>94</v>
      </c>
      <c r="D82" s="28" t="s">
        <v>485</v>
      </c>
      <c r="E82" s="27" t="s">
        <v>110</v>
      </c>
      <c r="F82" s="68">
        <v>16.708000000000002</v>
      </c>
      <c r="G82" s="68">
        <v>81.93</v>
      </c>
      <c r="H82" s="68">
        <f t="shared" si="10"/>
        <v>102.49</v>
      </c>
      <c r="I82" s="209">
        <f t="shared" si="11"/>
        <v>1712.4</v>
      </c>
      <c r="J82" s="44"/>
      <c r="K82" s="44"/>
      <c r="L82" s="44"/>
    </row>
    <row r="83" spans="1:12" x14ac:dyDescent="0.2">
      <c r="A83" s="176" t="s">
        <v>429</v>
      </c>
      <c r="B83" s="91" t="s">
        <v>467</v>
      </c>
      <c r="C83" s="29" t="s">
        <v>162</v>
      </c>
      <c r="D83" s="28" t="s">
        <v>490</v>
      </c>
      <c r="E83" s="27" t="s">
        <v>498</v>
      </c>
      <c r="F83" s="68">
        <v>19</v>
      </c>
      <c r="G83" s="68">
        <v>56.4</v>
      </c>
      <c r="H83" s="68">
        <f t="shared" si="10"/>
        <v>70.56</v>
      </c>
      <c r="I83" s="209">
        <f t="shared" si="11"/>
        <v>1340.64</v>
      </c>
      <c r="J83" s="44"/>
      <c r="K83" s="44"/>
      <c r="L83" s="44"/>
    </row>
    <row r="84" spans="1:12" ht="25.5" x14ac:dyDescent="0.2">
      <c r="A84" s="176" t="s">
        <v>430</v>
      </c>
      <c r="B84" s="91" t="s">
        <v>471</v>
      </c>
      <c r="C84" s="29" t="s">
        <v>94</v>
      </c>
      <c r="D84" s="28" t="s">
        <v>493</v>
      </c>
      <c r="E84" s="27" t="s">
        <v>116</v>
      </c>
      <c r="F84" s="68">
        <v>1061.32</v>
      </c>
      <c r="G84" s="68">
        <v>11.53</v>
      </c>
      <c r="H84" s="68">
        <f t="shared" si="10"/>
        <v>14.42</v>
      </c>
      <c r="I84" s="209">
        <f t="shared" si="11"/>
        <v>15304.23</v>
      </c>
      <c r="J84" s="44"/>
      <c r="K84" s="44"/>
      <c r="L84" s="44"/>
    </row>
    <row r="85" spans="1:12" x14ac:dyDescent="0.2">
      <c r="A85" s="176" t="s">
        <v>431</v>
      </c>
      <c r="B85" s="91" t="s">
        <v>475</v>
      </c>
      <c r="C85" s="29" t="s">
        <v>481</v>
      </c>
      <c r="D85" s="28" t="s">
        <v>457</v>
      </c>
      <c r="E85" s="27" t="s">
        <v>498</v>
      </c>
      <c r="F85" s="68">
        <v>0.59800000000000009</v>
      </c>
      <c r="G85" s="68">
        <v>419</v>
      </c>
      <c r="H85" s="68">
        <f t="shared" si="10"/>
        <v>524.16999999999996</v>
      </c>
      <c r="I85" s="209">
        <f t="shared" si="11"/>
        <v>313.45</v>
      </c>
      <c r="J85" s="44"/>
      <c r="K85" s="44"/>
      <c r="L85" s="44"/>
    </row>
    <row r="86" spans="1:12" x14ac:dyDescent="0.2">
      <c r="A86" s="171"/>
      <c r="B86" s="32"/>
      <c r="C86" s="31"/>
      <c r="D86" s="75" t="s">
        <v>854</v>
      </c>
      <c r="E86" s="31"/>
      <c r="F86" s="50">
        <v>0</v>
      </c>
      <c r="G86" s="55"/>
      <c r="H86" s="55"/>
      <c r="I86" s="214"/>
      <c r="J86" s="44"/>
      <c r="K86" s="44"/>
      <c r="L86" s="44"/>
    </row>
    <row r="87" spans="1:12" ht="25.5" x14ac:dyDescent="0.2">
      <c r="A87" s="176" t="s">
        <v>432</v>
      </c>
      <c r="B87" s="91">
        <v>8722</v>
      </c>
      <c r="C87" s="89" t="s">
        <v>22</v>
      </c>
      <c r="D87" s="90" t="s">
        <v>937</v>
      </c>
      <c r="E87" s="91" t="s">
        <v>52</v>
      </c>
      <c r="F87" s="92">
        <v>3</v>
      </c>
      <c r="G87" s="92">
        <v>590.62</v>
      </c>
      <c r="H87" s="68">
        <f t="shared" ref="H87:H95" si="12">ROUND(G87+(G87*0.251),2)</f>
        <v>738.87</v>
      </c>
      <c r="I87" s="209">
        <f t="shared" ref="I87:I95" si="13">ROUND(F87*H87,2)</f>
        <v>2216.61</v>
      </c>
      <c r="J87" s="44"/>
      <c r="K87" s="44"/>
      <c r="L87" s="44"/>
    </row>
    <row r="88" spans="1:12" ht="51" x14ac:dyDescent="0.2">
      <c r="A88" s="176" t="s">
        <v>433</v>
      </c>
      <c r="B88" s="91" t="s">
        <v>829</v>
      </c>
      <c r="C88" s="29" t="s">
        <v>16</v>
      </c>
      <c r="D88" s="28" t="s">
        <v>830</v>
      </c>
      <c r="E88" s="27" t="s">
        <v>20</v>
      </c>
      <c r="F88" s="68">
        <v>20</v>
      </c>
      <c r="G88" s="68">
        <v>36.89</v>
      </c>
      <c r="H88" s="68">
        <f t="shared" si="12"/>
        <v>46.15</v>
      </c>
      <c r="I88" s="209">
        <f t="shared" si="13"/>
        <v>923</v>
      </c>
      <c r="J88" s="44"/>
      <c r="K88" s="44"/>
      <c r="L88" s="44"/>
    </row>
    <row r="89" spans="1:12" ht="38.25" x14ac:dyDescent="0.2">
      <c r="A89" s="176" t="s">
        <v>434</v>
      </c>
      <c r="B89" s="91" t="s">
        <v>831</v>
      </c>
      <c r="C89" s="29" t="s">
        <v>16</v>
      </c>
      <c r="D89" s="28" t="s">
        <v>837</v>
      </c>
      <c r="E89" s="27" t="s">
        <v>20</v>
      </c>
      <c r="F89" s="68">
        <v>6</v>
      </c>
      <c r="G89" s="68">
        <v>68.739999999999995</v>
      </c>
      <c r="H89" s="68">
        <f t="shared" si="12"/>
        <v>85.99</v>
      </c>
      <c r="I89" s="209">
        <f t="shared" si="13"/>
        <v>515.94000000000005</v>
      </c>
      <c r="J89" s="44"/>
      <c r="K89" s="44"/>
      <c r="L89" s="44"/>
    </row>
    <row r="90" spans="1:12" ht="38.25" x14ac:dyDescent="0.2">
      <c r="A90" s="176" t="s">
        <v>435</v>
      </c>
      <c r="B90" s="91" t="s">
        <v>832</v>
      </c>
      <c r="C90" s="29" t="s">
        <v>16</v>
      </c>
      <c r="D90" s="28" t="s">
        <v>838</v>
      </c>
      <c r="E90" s="27" t="s">
        <v>20</v>
      </c>
      <c r="F90" s="68">
        <v>20</v>
      </c>
      <c r="G90" s="68">
        <v>50.49</v>
      </c>
      <c r="H90" s="68">
        <f t="shared" si="12"/>
        <v>63.16</v>
      </c>
      <c r="I90" s="209">
        <f t="shared" si="13"/>
        <v>1263.2</v>
      </c>
      <c r="J90" s="44"/>
      <c r="K90" s="44"/>
      <c r="L90" s="44"/>
    </row>
    <row r="91" spans="1:12" ht="38.25" x14ac:dyDescent="0.2">
      <c r="A91" s="176" t="s">
        <v>765</v>
      </c>
      <c r="B91" s="91" t="s">
        <v>822</v>
      </c>
      <c r="C91" s="29" t="s">
        <v>22</v>
      </c>
      <c r="D91" s="28" t="s">
        <v>833</v>
      </c>
      <c r="E91" s="27" t="s">
        <v>823</v>
      </c>
      <c r="F91" s="68">
        <v>1</v>
      </c>
      <c r="G91" s="68">
        <v>1264.1300000000001</v>
      </c>
      <c r="H91" s="68">
        <f t="shared" si="12"/>
        <v>1581.43</v>
      </c>
      <c r="I91" s="209">
        <f t="shared" si="13"/>
        <v>1581.43</v>
      </c>
      <c r="J91" s="44"/>
      <c r="K91" s="44"/>
      <c r="L91" s="44"/>
    </row>
    <row r="92" spans="1:12" ht="51" x14ac:dyDescent="0.2">
      <c r="A92" s="176" t="s">
        <v>764</v>
      </c>
      <c r="B92" s="91" t="s">
        <v>824</v>
      </c>
      <c r="C92" s="29" t="s">
        <v>16</v>
      </c>
      <c r="D92" s="28" t="s">
        <v>825</v>
      </c>
      <c r="E92" s="27" t="s">
        <v>52</v>
      </c>
      <c r="F92" s="68">
        <v>1</v>
      </c>
      <c r="G92" s="68">
        <v>267.89</v>
      </c>
      <c r="H92" s="68">
        <f t="shared" si="12"/>
        <v>335.13</v>
      </c>
      <c r="I92" s="209">
        <f t="shared" si="13"/>
        <v>335.13</v>
      </c>
      <c r="J92" s="44"/>
      <c r="K92" s="44"/>
      <c r="L92" s="44"/>
    </row>
    <row r="93" spans="1:12" ht="38.25" x14ac:dyDescent="0.2">
      <c r="A93" s="176" t="s">
        <v>763</v>
      </c>
      <c r="B93" s="91" t="s">
        <v>826</v>
      </c>
      <c r="C93" s="29" t="s">
        <v>16</v>
      </c>
      <c r="D93" s="28" t="s">
        <v>827</v>
      </c>
      <c r="E93" s="27" t="s">
        <v>52</v>
      </c>
      <c r="F93" s="68">
        <v>1</v>
      </c>
      <c r="G93" s="68">
        <v>364.56</v>
      </c>
      <c r="H93" s="68">
        <f t="shared" si="12"/>
        <v>456.06</v>
      </c>
      <c r="I93" s="209">
        <f t="shared" si="13"/>
        <v>456.06</v>
      </c>
      <c r="J93" s="44"/>
      <c r="K93" s="44"/>
      <c r="L93" s="44"/>
    </row>
    <row r="94" spans="1:12" ht="25.5" x14ac:dyDescent="0.2">
      <c r="A94" s="176" t="s">
        <v>762</v>
      </c>
      <c r="B94" s="91" t="s">
        <v>828</v>
      </c>
      <c r="C94" s="29" t="s">
        <v>22</v>
      </c>
      <c r="D94" s="28" t="s">
        <v>834</v>
      </c>
      <c r="E94" s="27" t="s">
        <v>823</v>
      </c>
      <c r="F94" s="68">
        <v>1</v>
      </c>
      <c r="G94" s="68">
        <v>46.29</v>
      </c>
      <c r="H94" s="68">
        <f t="shared" si="12"/>
        <v>57.91</v>
      </c>
      <c r="I94" s="209">
        <f t="shared" si="13"/>
        <v>57.91</v>
      </c>
      <c r="J94" s="44"/>
      <c r="K94" s="44"/>
      <c r="L94" s="44"/>
    </row>
    <row r="95" spans="1:12" x14ac:dyDescent="0.2">
      <c r="A95" s="176" t="s">
        <v>761</v>
      </c>
      <c r="B95" s="91" t="s">
        <v>820</v>
      </c>
      <c r="C95" s="29" t="s">
        <v>481</v>
      </c>
      <c r="D95" s="28" t="s">
        <v>821</v>
      </c>
      <c r="E95" s="27" t="s">
        <v>52</v>
      </c>
      <c r="F95" s="68">
        <v>1</v>
      </c>
      <c r="G95" s="68">
        <v>2235.59</v>
      </c>
      <c r="H95" s="68">
        <f t="shared" si="12"/>
        <v>2796.72</v>
      </c>
      <c r="I95" s="209">
        <f t="shared" si="13"/>
        <v>2796.72</v>
      </c>
      <c r="J95" s="44"/>
      <c r="K95" s="44"/>
      <c r="L95" s="44"/>
    </row>
    <row r="96" spans="1:12" x14ac:dyDescent="0.2">
      <c r="A96" s="171"/>
      <c r="B96" s="32"/>
      <c r="C96" s="31"/>
      <c r="D96" s="75" t="s">
        <v>856</v>
      </c>
      <c r="E96" s="31"/>
      <c r="F96" s="50">
        <v>0</v>
      </c>
      <c r="G96" s="55"/>
      <c r="H96" s="55"/>
      <c r="I96" s="214"/>
      <c r="J96" s="44"/>
      <c r="K96" s="44"/>
      <c r="L96" s="44"/>
    </row>
    <row r="97" spans="1:54" ht="25.5" x14ac:dyDescent="0.2">
      <c r="A97" s="176" t="s">
        <v>760</v>
      </c>
      <c r="B97" s="91" t="s">
        <v>476</v>
      </c>
      <c r="C97" s="29" t="s">
        <v>453</v>
      </c>
      <c r="D97" s="28" t="s">
        <v>496</v>
      </c>
      <c r="E97" s="27" t="s">
        <v>499</v>
      </c>
      <c r="F97" s="68">
        <v>1</v>
      </c>
      <c r="G97" s="68">
        <v>42711.99</v>
      </c>
      <c r="H97" s="68">
        <f>ROUND(G97+(G97*0.251),2)</f>
        <v>53432.7</v>
      </c>
      <c r="I97" s="209">
        <f>ROUND(F97*H97,2)</f>
        <v>53432.7</v>
      </c>
      <c r="J97" s="44"/>
      <c r="K97" s="44"/>
      <c r="L97" s="44"/>
    </row>
    <row r="98" spans="1:54" ht="38.25" x14ac:dyDescent="0.2">
      <c r="A98" s="176" t="s">
        <v>758</v>
      </c>
      <c r="B98" s="91" t="s">
        <v>477</v>
      </c>
      <c r="C98" s="29" t="s">
        <v>16</v>
      </c>
      <c r="D98" s="28" t="s">
        <v>458</v>
      </c>
      <c r="E98" s="27" t="s">
        <v>482</v>
      </c>
      <c r="F98" s="68">
        <v>20</v>
      </c>
      <c r="G98" s="68">
        <v>117.78</v>
      </c>
      <c r="H98" s="68">
        <f>ROUND(G98+(G98*0.251),2)</f>
        <v>147.34</v>
      </c>
      <c r="I98" s="209">
        <f>ROUND(F98*H98,2)</f>
        <v>2946.8</v>
      </c>
      <c r="J98" s="44"/>
      <c r="K98" s="44"/>
      <c r="L98" s="44"/>
    </row>
    <row r="99" spans="1:54" ht="38.25" x14ac:dyDescent="0.2">
      <c r="A99" s="176" t="s">
        <v>756</v>
      </c>
      <c r="B99" s="91" t="s">
        <v>478</v>
      </c>
      <c r="C99" s="29" t="s">
        <v>16</v>
      </c>
      <c r="D99" s="28" t="s">
        <v>459</v>
      </c>
      <c r="E99" s="27" t="s">
        <v>483</v>
      </c>
      <c r="F99" s="68">
        <v>20</v>
      </c>
      <c r="G99" s="68">
        <v>57.8</v>
      </c>
      <c r="H99" s="68">
        <f>ROUND(G99+(G99*0.251),2)</f>
        <v>72.31</v>
      </c>
      <c r="I99" s="209">
        <f>ROUND(F99*H99,2)</f>
        <v>1446.2</v>
      </c>
      <c r="J99" s="44"/>
      <c r="K99" s="44"/>
      <c r="L99" s="44"/>
    </row>
    <row r="100" spans="1:54" ht="25.5" x14ac:dyDescent="0.2">
      <c r="A100" s="176" t="s">
        <v>755</v>
      </c>
      <c r="B100" s="91" t="s">
        <v>479</v>
      </c>
      <c r="C100" s="29" t="s">
        <v>22</v>
      </c>
      <c r="D100" s="28" t="s">
        <v>497</v>
      </c>
      <c r="E100" s="27" t="s">
        <v>484</v>
      </c>
      <c r="F100" s="68">
        <v>900</v>
      </c>
      <c r="G100" s="68">
        <v>3</v>
      </c>
      <c r="H100" s="68">
        <f>ROUND(G100+(G100*0.251),2)</f>
        <v>3.75</v>
      </c>
      <c r="I100" s="209">
        <f>ROUND(F100*H100,2)</f>
        <v>3375</v>
      </c>
      <c r="J100" s="44"/>
      <c r="K100" s="44"/>
      <c r="L100" s="44"/>
    </row>
    <row r="101" spans="1:54" x14ac:dyDescent="0.2">
      <c r="A101" s="176" t="s">
        <v>754</v>
      </c>
      <c r="B101" s="91" t="s">
        <v>480</v>
      </c>
      <c r="C101" s="29" t="s">
        <v>481</v>
      </c>
      <c r="D101" s="28" t="s">
        <v>460</v>
      </c>
      <c r="E101" s="27" t="s">
        <v>484</v>
      </c>
      <c r="F101" s="68">
        <v>170</v>
      </c>
      <c r="G101" s="68">
        <v>2.92</v>
      </c>
      <c r="H101" s="68">
        <f>ROUND(G101+(G101*0.251),2)</f>
        <v>3.65</v>
      </c>
      <c r="I101" s="209">
        <f>ROUND(F101*H101,2)</f>
        <v>620.5</v>
      </c>
      <c r="J101" s="44"/>
      <c r="K101" s="44"/>
      <c r="L101" s="44"/>
    </row>
    <row r="102" spans="1:54" x14ac:dyDescent="0.2">
      <c r="A102" s="171"/>
      <c r="B102" s="32"/>
      <c r="C102" s="31"/>
      <c r="D102" s="75" t="s">
        <v>857</v>
      </c>
      <c r="E102" s="31"/>
      <c r="F102" s="50">
        <v>0</v>
      </c>
      <c r="G102" s="55"/>
      <c r="H102" s="55"/>
      <c r="I102" s="214"/>
      <c r="J102" s="44"/>
      <c r="K102" s="44"/>
      <c r="L102" s="44"/>
    </row>
    <row r="103" spans="1:54" x14ac:dyDescent="0.2">
      <c r="A103" s="176" t="s">
        <v>752</v>
      </c>
      <c r="B103" s="91" t="s">
        <v>1538</v>
      </c>
      <c r="C103" s="29" t="s">
        <v>16</v>
      </c>
      <c r="D103" s="28" t="s">
        <v>1017</v>
      </c>
      <c r="E103" s="27" t="s">
        <v>52</v>
      </c>
      <c r="F103" s="68">
        <v>4</v>
      </c>
      <c r="G103" s="68">
        <v>819.13</v>
      </c>
      <c r="H103" s="68">
        <f>ROUND(G103+(G103*0.251),2)</f>
        <v>1024.73</v>
      </c>
      <c r="I103" s="209">
        <f>ROUND(F103*H103,2)</f>
        <v>4098.92</v>
      </c>
      <c r="J103" s="44"/>
      <c r="K103" s="44"/>
      <c r="L103" s="44"/>
    </row>
    <row r="104" spans="1:54" x14ac:dyDescent="0.2">
      <c r="A104" s="176" t="s">
        <v>750</v>
      </c>
      <c r="B104" s="91" t="s">
        <v>899</v>
      </c>
      <c r="C104" s="29" t="s">
        <v>16</v>
      </c>
      <c r="D104" s="28" t="s">
        <v>900</v>
      </c>
      <c r="E104" s="27" t="s">
        <v>52</v>
      </c>
      <c r="F104" s="68">
        <v>9</v>
      </c>
      <c r="G104" s="68">
        <v>630.1</v>
      </c>
      <c r="H104" s="68">
        <f>ROUND(G104+(G104*0.251),2)</f>
        <v>788.26</v>
      </c>
      <c r="I104" s="209">
        <f>ROUND(F104*H104,2)</f>
        <v>7094.34</v>
      </c>
      <c r="J104" s="44"/>
      <c r="K104" s="44"/>
      <c r="L104" s="44"/>
    </row>
    <row r="105" spans="1:54" x14ac:dyDescent="0.2">
      <c r="A105" s="171"/>
      <c r="B105" s="32"/>
      <c r="C105" s="31"/>
      <c r="D105" s="75" t="s">
        <v>855</v>
      </c>
      <c r="E105" s="31"/>
      <c r="F105" s="50">
        <v>0</v>
      </c>
      <c r="G105" s="55"/>
      <c r="H105" s="55"/>
      <c r="I105" s="214"/>
      <c r="J105" s="44"/>
      <c r="K105" s="44"/>
      <c r="L105" s="44"/>
    </row>
    <row r="106" spans="1:54" ht="25.5" x14ac:dyDescent="0.2">
      <c r="A106" s="176" t="s">
        <v>748</v>
      </c>
      <c r="B106" s="91" t="s">
        <v>472</v>
      </c>
      <c r="C106" s="29" t="s">
        <v>22</v>
      </c>
      <c r="D106" s="28" t="s">
        <v>494</v>
      </c>
      <c r="E106" s="27" t="s">
        <v>20</v>
      </c>
      <c r="F106" s="68">
        <v>10.6</v>
      </c>
      <c r="G106" s="68">
        <v>705.64</v>
      </c>
      <c r="H106" s="68">
        <f>ROUND(G106+(G106*0.251),2)</f>
        <v>882.76</v>
      </c>
      <c r="I106" s="209">
        <f>ROUND(F106*H106,2)</f>
        <v>9357.26</v>
      </c>
      <c r="J106" s="44"/>
      <c r="K106" s="44"/>
      <c r="L106" s="44"/>
    </row>
    <row r="107" spans="1:54" s="93" customFormat="1" ht="25.5" x14ac:dyDescent="0.2">
      <c r="A107" s="176" t="s">
        <v>746</v>
      </c>
      <c r="B107" s="91" t="s">
        <v>473</v>
      </c>
      <c r="C107" s="29" t="s">
        <v>22</v>
      </c>
      <c r="D107" s="28" t="s">
        <v>495</v>
      </c>
      <c r="E107" s="27" t="s">
        <v>498</v>
      </c>
      <c r="F107" s="68">
        <v>9.36</v>
      </c>
      <c r="G107" s="68">
        <v>1225.21</v>
      </c>
      <c r="H107" s="68">
        <f>ROUND(G107+(G107*0.251),2)</f>
        <v>1532.74</v>
      </c>
      <c r="I107" s="209">
        <f>ROUND(F107*H107,2)</f>
        <v>14346.45</v>
      </c>
      <c r="J107" s="44"/>
      <c r="K107" s="44"/>
      <c r="L107" s="44"/>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row>
    <row r="108" spans="1:54" s="93" customFormat="1" ht="51" x14ac:dyDescent="0.2">
      <c r="A108" s="176" t="s">
        <v>745</v>
      </c>
      <c r="B108" s="91" t="s">
        <v>474</v>
      </c>
      <c r="C108" s="29" t="s">
        <v>16</v>
      </c>
      <c r="D108" s="28" t="s">
        <v>456</v>
      </c>
      <c r="E108" s="27" t="s">
        <v>20</v>
      </c>
      <c r="F108" s="68">
        <v>13.88</v>
      </c>
      <c r="G108" s="68">
        <v>368.99</v>
      </c>
      <c r="H108" s="68">
        <f>ROUND(G108+(G108*0.251),2)</f>
        <v>461.61</v>
      </c>
      <c r="I108" s="209">
        <f>ROUND(F108*H108,2)</f>
        <v>6407.15</v>
      </c>
      <c r="J108" s="44"/>
      <c r="K108" s="44"/>
      <c r="L108" s="44"/>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row>
    <row r="109" spans="1:54" s="93" customFormat="1" x14ac:dyDescent="0.2">
      <c r="A109" s="164" t="s">
        <v>82</v>
      </c>
      <c r="B109" s="122"/>
      <c r="C109" s="22"/>
      <c r="D109" s="30" t="s">
        <v>83</v>
      </c>
      <c r="E109" s="22"/>
      <c r="F109" s="60"/>
      <c r="G109" s="61"/>
      <c r="H109" s="61"/>
      <c r="I109" s="207">
        <f>SUM(I111:I158)</f>
        <v>662193.80000000005</v>
      </c>
      <c r="J109" s="44"/>
      <c r="K109" s="44"/>
      <c r="L109" s="44"/>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row>
    <row r="110" spans="1:54" s="93" customFormat="1" x14ac:dyDescent="0.2">
      <c r="A110" s="171"/>
      <c r="B110" s="32"/>
      <c r="C110" s="31"/>
      <c r="D110" s="75" t="s">
        <v>842</v>
      </c>
      <c r="E110" s="31"/>
      <c r="F110" s="50"/>
      <c r="G110" s="55"/>
      <c r="H110" s="55"/>
      <c r="I110" s="214"/>
      <c r="J110" s="44"/>
      <c r="K110" s="44"/>
      <c r="L110" s="44"/>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row>
    <row r="111" spans="1:54" x14ac:dyDescent="0.2">
      <c r="A111" s="176" t="s">
        <v>84</v>
      </c>
      <c r="B111" s="91">
        <v>99063</v>
      </c>
      <c r="C111" s="29" t="s">
        <v>16</v>
      </c>
      <c r="D111" s="28" t="s">
        <v>85</v>
      </c>
      <c r="E111" s="27" t="s">
        <v>20</v>
      </c>
      <c r="F111" s="68">
        <v>2780.3</v>
      </c>
      <c r="G111" s="68">
        <v>3.72</v>
      </c>
      <c r="H111" s="68">
        <f t="shared" si="1"/>
        <v>4.6500000000000004</v>
      </c>
      <c r="I111" s="209">
        <f t="shared" si="0"/>
        <v>12928.4</v>
      </c>
      <c r="J111" s="44"/>
      <c r="K111" s="44"/>
      <c r="L111" s="44"/>
    </row>
    <row r="112" spans="1:54" x14ac:dyDescent="0.2">
      <c r="A112" s="176" t="s">
        <v>204</v>
      </c>
      <c r="B112" s="91" t="s">
        <v>835</v>
      </c>
      <c r="C112" s="29" t="s">
        <v>22</v>
      </c>
      <c r="D112" s="28" t="s">
        <v>836</v>
      </c>
      <c r="E112" s="27" t="s">
        <v>52</v>
      </c>
      <c r="F112" s="68">
        <v>30</v>
      </c>
      <c r="G112" s="68">
        <v>47.5</v>
      </c>
      <c r="H112" s="68">
        <f>ROUND(G112+(G112*0.251),2)</f>
        <v>59.42</v>
      </c>
      <c r="I112" s="209">
        <f>ROUND(F112*H112,2)</f>
        <v>1782.6</v>
      </c>
      <c r="J112" s="44"/>
      <c r="K112" s="44"/>
      <c r="L112" s="44"/>
    </row>
    <row r="113" spans="1:54" x14ac:dyDescent="0.2">
      <c r="A113" s="176" t="s">
        <v>205</v>
      </c>
      <c r="B113" s="91">
        <v>6098</v>
      </c>
      <c r="C113" s="89" t="s">
        <v>22</v>
      </c>
      <c r="D113" s="90" t="s">
        <v>901</v>
      </c>
      <c r="E113" s="91" t="s">
        <v>20</v>
      </c>
      <c r="F113" s="92">
        <v>22749.95</v>
      </c>
      <c r="G113" s="68">
        <v>1.38</v>
      </c>
      <c r="H113" s="68">
        <f>ROUND(G113+(G113*0.251),2)</f>
        <v>1.73</v>
      </c>
      <c r="I113" s="209">
        <f>ROUND(F113*H113,2)</f>
        <v>39357.410000000003</v>
      </c>
      <c r="J113" s="44"/>
      <c r="K113" s="44"/>
      <c r="L113" s="44"/>
    </row>
    <row r="114" spans="1:54" x14ac:dyDescent="0.2">
      <c r="A114" s="171"/>
      <c r="B114" s="199"/>
      <c r="C114" s="31"/>
      <c r="D114" s="75" t="s">
        <v>839</v>
      </c>
      <c r="E114" s="31"/>
      <c r="F114" s="50">
        <v>0</v>
      </c>
      <c r="G114" s="55"/>
      <c r="H114" s="55"/>
      <c r="I114" s="214"/>
      <c r="J114" s="44"/>
      <c r="K114" s="44"/>
      <c r="L114" s="44"/>
    </row>
    <row r="115" spans="1:54" ht="25.5" x14ac:dyDescent="0.2">
      <c r="A115" s="176" t="s">
        <v>902</v>
      </c>
      <c r="B115" s="91" t="s">
        <v>21</v>
      </c>
      <c r="C115" s="29" t="s">
        <v>22</v>
      </c>
      <c r="D115" s="28" t="s">
        <v>137</v>
      </c>
      <c r="E115" s="27" t="s">
        <v>110</v>
      </c>
      <c r="F115" s="68">
        <v>78.320499999999996</v>
      </c>
      <c r="G115" s="68">
        <v>66.25</v>
      </c>
      <c r="H115" s="68">
        <f>ROUND(G115+(G115*0.251),2)</f>
        <v>82.88</v>
      </c>
      <c r="I115" s="209">
        <f>ROUND(F115*H115,2)</f>
        <v>6491.2</v>
      </c>
      <c r="J115" s="44"/>
      <c r="K115" s="44"/>
      <c r="L115" s="44"/>
    </row>
    <row r="116" spans="1:54" ht="51" x14ac:dyDescent="0.2">
      <c r="A116" s="176" t="s">
        <v>903</v>
      </c>
      <c r="B116" s="91" t="s">
        <v>87</v>
      </c>
      <c r="C116" s="29" t="s">
        <v>16</v>
      </c>
      <c r="D116" s="28" t="s">
        <v>88</v>
      </c>
      <c r="E116" s="27" t="s">
        <v>110</v>
      </c>
      <c r="F116" s="68">
        <v>791.06450000000007</v>
      </c>
      <c r="G116" s="68">
        <v>4.93</v>
      </c>
      <c r="H116" s="68">
        <f t="shared" si="1"/>
        <v>6.17</v>
      </c>
      <c r="I116" s="209">
        <f t="shared" si="0"/>
        <v>4880.87</v>
      </c>
      <c r="J116" s="44"/>
      <c r="K116" s="44"/>
      <c r="L116" s="44"/>
    </row>
    <row r="117" spans="1:54" ht="25.5" x14ac:dyDescent="0.2">
      <c r="A117" s="176" t="s">
        <v>904</v>
      </c>
      <c r="B117" s="91" t="s">
        <v>89</v>
      </c>
      <c r="C117" s="29" t="s">
        <v>16</v>
      </c>
      <c r="D117" s="28" t="s">
        <v>90</v>
      </c>
      <c r="E117" s="27" t="s">
        <v>110</v>
      </c>
      <c r="F117" s="68">
        <v>734.29399999999998</v>
      </c>
      <c r="G117" s="68">
        <v>10.07</v>
      </c>
      <c r="H117" s="68">
        <f t="shared" si="1"/>
        <v>12.6</v>
      </c>
      <c r="I117" s="209">
        <f t="shared" si="0"/>
        <v>9252.1</v>
      </c>
      <c r="J117" s="44"/>
      <c r="K117" s="44"/>
      <c r="L117" s="44"/>
    </row>
    <row r="118" spans="1:54" s="48" customFormat="1" ht="25.5" x14ac:dyDescent="0.2">
      <c r="A118" s="176" t="s">
        <v>905</v>
      </c>
      <c r="B118" s="91" t="s">
        <v>91</v>
      </c>
      <c r="C118" s="29" t="s">
        <v>22</v>
      </c>
      <c r="D118" s="28" t="s">
        <v>143</v>
      </c>
      <c r="E118" s="27" t="s">
        <v>110</v>
      </c>
      <c r="F118" s="68">
        <v>178.191</v>
      </c>
      <c r="G118" s="68">
        <v>351.41</v>
      </c>
      <c r="H118" s="68">
        <f t="shared" si="1"/>
        <v>439.61</v>
      </c>
      <c r="I118" s="209">
        <f t="shared" si="0"/>
        <v>78334.55</v>
      </c>
      <c r="J118" s="44"/>
      <c r="K118" s="44"/>
      <c r="L118" s="44"/>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row>
    <row r="119" spans="1:54" s="48" customFormat="1" x14ac:dyDescent="0.2">
      <c r="A119" s="176" t="s">
        <v>906</v>
      </c>
      <c r="B119" s="91" t="s">
        <v>93</v>
      </c>
      <c r="C119" s="29" t="s">
        <v>94</v>
      </c>
      <c r="D119" s="28" t="s">
        <v>145</v>
      </c>
      <c r="E119" s="27" t="s">
        <v>110</v>
      </c>
      <c r="F119" s="68">
        <v>1106.5524999999998</v>
      </c>
      <c r="G119" s="68">
        <v>14.34</v>
      </c>
      <c r="H119" s="68">
        <f t="shared" si="1"/>
        <v>17.940000000000001</v>
      </c>
      <c r="I119" s="209">
        <f t="shared" si="0"/>
        <v>19851.55</v>
      </c>
      <c r="J119" s="44"/>
      <c r="K119" s="44"/>
      <c r="L119" s="44"/>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row>
    <row r="120" spans="1:54" s="48" customFormat="1" ht="38.25" x14ac:dyDescent="0.2">
      <c r="A120" s="176" t="s">
        <v>907</v>
      </c>
      <c r="B120" s="91" t="s">
        <v>95</v>
      </c>
      <c r="C120" s="29" t="s">
        <v>16</v>
      </c>
      <c r="D120" s="28" t="s">
        <v>96</v>
      </c>
      <c r="E120" s="27" t="s">
        <v>110</v>
      </c>
      <c r="F120" s="68">
        <v>641.45974980612698</v>
      </c>
      <c r="G120" s="68">
        <v>87.58</v>
      </c>
      <c r="H120" s="68">
        <f t="shared" si="1"/>
        <v>109.56</v>
      </c>
      <c r="I120" s="209">
        <f t="shared" si="0"/>
        <v>70278.33</v>
      </c>
      <c r="J120" s="44"/>
      <c r="K120" s="44"/>
      <c r="L120" s="44"/>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row>
    <row r="121" spans="1:54" s="48" customFormat="1" ht="38.25" x14ac:dyDescent="0.2">
      <c r="A121" s="173" t="s">
        <v>981</v>
      </c>
      <c r="B121" s="91">
        <v>72888</v>
      </c>
      <c r="C121" s="89" t="s">
        <v>16</v>
      </c>
      <c r="D121" s="90" t="s">
        <v>99</v>
      </c>
      <c r="E121" s="91" t="s">
        <v>110</v>
      </c>
      <c r="F121" s="92">
        <v>1346.4828122576585</v>
      </c>
      <c r="G121" s="92">
        <v>0.85</v>
      </c>
      <c r="H121" s="68">
        <f t="shared" si="1"/>
        <v>1.06</v>
      </c>
      <c r="I121" s="209">
        <f t="shared" si="0"/>
        <v>1427.27</v>
      </c>
      <c r="J121" s="44"/>
      <c r="K121" s="44"/>
      <c r="L121" s="44"/>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row>
    <row r="122" spans="1:54" s="48" customFormat="1" ht="25.5" x14ac:dyDescent="0.2">
      <c r="A122" s="176" t="s">
        <v>908</v>
      </c>
      <c r="B122" s="91" t="s">
        <v>100</v>
      </c>
      <c r="C122" s="29" t="s">
        <v>94</v>
      </c>
      <c r="D122" s="28" t="s">
        <v>148</v>
      </c>
      <c r="E122" s="27" t="s">
        <v>501</v>
      </c>
      <c r="F122" s="68">
        <v>395.66475000000003</v>
      </c>
      <c r="G122" s="68">
        <v>1.87</v>
      </c>
      <c r="H122" s="68">
        <f t="shared" si="1"/>
        <v>2.34</v>
      </c>
      <c r="I122" s="209">
        <f t="shared" si="0"/>
        <v>925.86</v>
      </c>
      <c r="J122" s="44"/>
      <c r="K122" s="44"/>
      <c r="L122" s="44"/>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row>
    <row r="123" spans="1:54" s="48" customFormat="1" ht="25.5" x14ac:dyDescent="0.2">
      <c r="A123" s="176" t="s">
        <v>909</v>
      </c>
      <c r="B123" s="91" t="s">
        <v>101</v>
      </c>
      <c r="C123" s="29" t="s">
        <v>16</v>
      </c>
      <c r="D123" s="28" t="s">
        <v>102</v>
      </c>
      <c r="E123" s="27" t="s">
        <v>103</v>
      </c>
      <c r="F123" s="68">
        <v>7564.5941631738906</v>
      </c>
      <c r="G123" s="68">
        <v>1.75</v>
      </c>
      <c r="H123" s="68">
        <f t="shared" si="1"/>
        <v>2.19</v>
      </c>
      <c r="I123" s="209">
        <f t="shared" si="0"/>
        <v>16566.46</v>
      </c>
      <c r="J123" s="44"/>
      <c r="K123" s="44"/>
      <c r="L123" s="44"/>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row>
    <row r="124" spans="1:54" s="48" customFormat="1" ht="25.5" x14ac:dyDescent="0.2">
      <c r="A124" s="176" t="s">
        <v>910</v>
      </c>
      <c r="B124" s="91" t="s">
        <v>104</v>
      </c>
      <c r="C124" s="29" t="s">
        <v>22</v>
      </c>
      <c r="D124" s="28" t="s">
        <v>149</v>
      </c>
      <c r="E124" s="27" t="s">
        <v>502</v>
      </c>
      <c r="F124" s="68">
        <v>2103.7185000000004</v>
      </c>
      <c r="G124" s="68">
        <v>0.33</v>
      </c>
      <c r="H124" s="68">
        <f t="shared" si="1"/>
        <v>0.41</v>
      </c>
      <c r="I124" s="209">
        <f t="shared" si="0"/>
        <v>862.52</v>
      </c>
      <c r="J124" s="44"/>
      <c r="K124" s="44"/>
      <c r="L124" s="44"/>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row>
    <row r="125" spans="1:54" s="48" customFormat="1" x14ac:dyDescent="0.2">
      <c r="A125" s="176" t="s">
        <v>911</v>
      </c>
      <c r="B125" s="91" t="s">
        <v>105</v>
      </c>
      <c r="C125" s="29" t="s">
        <v>16</v>
      </c>
      <c r="D125" s="28" t="s">
        <v>106</v>
      </c>
      <c r="E125" s="27" t="s">
        <v>110</v>
      </c>
      <c r="F125" s="68">
        <v>705.02306245153193</v>
      </c>
      <c r="G125" s="68">
        <v>1.01</v>
      </c>
      <c r="H125" s="68">
        <f t="shared" si="1"/>
        <v>1.26</v>
      </c>
      <c r="I125" s="209">
        <f t="shared" si="0"/>
        <v>888.33</v>
      </c>
      <c r="J125" s="44"/>
      <c r="K125" s="44"/>
      <c r="L125" s="44"/>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row>
    <row r="126" spans="1:54" s="48" customFormat="1" x14ac:dyDescent="0.2">
      <c r="A126" s="176" t="s">
        <v>912</v>
      </c>
      <c r="B126" s="91" t="s">
        <v>107</v>
      </c>
      <c r="C126" s="29" t="s">
        <v>162</v>
      </c>
      <c r="D126" s="28" t="s">
        <v>150</v>
      </c>
      <c r="E126" s="27" t="s">
        <v>110</v>
      </c>
      <c r="F126" s="68">
        <v>263.7765</v>
      </c>
      <c r="G126" s="68">
        <v>2.4900000000000002</v>
      </c>
      <c r="H126" s="68">
        <f t="shared" si="1"/>
        <v>3.11</v>
      </c>
      <c r="I126" s="209">
        <f t="shared" si="0"/>
        <v>820.34</v>
      </c>
      <c r="J126" s="44"/>
      <c r="K126" s="44"/>
      <c r="L126" s="44"/>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row>
    <row r="127" spans="1:54" s="48" customFormat="1" x14ac:dyDescent="0.2">
      <c r="A127" s="171"/>
      <c r="B127" s="199"/>
      <c r="C127" s="31"/>
      <c r="D127" s="75" t="s">
        <v>859</v>
      </c>
      <c r="E127" s="31"/>
      <c r="F127" s="50">
        <v>0</v>
      </c>
      <c r="G127" s="55"/>
      <c r="H127" s="55"/>
      <c r="I127" s="214"/>
      <c r="J127" s="44"/>
      <c r="K127" s="44"/>
      <c r="L127" s="44"/>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row>
    <row r="128" spans="1:54" s="48" customFormat="1" ht="25.5" x14ac:dyDescent="0.2">
      <c r="A128" s="176" t="s">
        <v>913</v>
      </c>
      <c r="B128" s="91" t="s">
        <v>97</v>
      </c>
      <c r="C128" s="29" t="s">
        <v>162</v>
      </c>
      <c r="D128" s="28" t="s">
        <v>146</v>
      </c>
      <c r="E128" s="27" t="s">
        <v>498</v>
      </c>
      <c r="F128" s="68">
        <v>219.1</v>
      </c>
      <c r="G128" s="68">
        <v>65.36</v>
      </c>
      <c r="H128" s="68">
        <f>ROUND(G128+(G128*0.251),2)</f>
        <v>81.77</v>
      </c>
      <c r="I128" s="209">
        <f>ROUND(F128*H128,2)</f>
        <v>17915.810000000001</v>
      </c>
      <c r="J128" s="44"/>
      <c r="K128" s="44"/>
      <c r="L128" s="44"/>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row>
    <row r="129" spans="1:54" s="48" customFormat="1" x14ac:dyDescent="0.2">
      <c r="A129" s="176" t="s">
        <v>914</v>
      </c>
      <c r="B129" s="91" t="s">
        <v>98</v>
      </c>
      <c r="C129" s="29" t="s">
        <v>22</v>
      </c>
      <c r="D129" s="28" t="s">
        <v>147</v>
      </c>
      <c r="E129" s="27" t="s">
        <v>498</v>
      </c>
      <c r="F129" s="68">
        <v>157.09</v>
      </c>
      <c r="G129" s="68">
        <v>16.940000000000001</v>
      </c>
      <c r="H129" s="68">
        <f>ROUND(G129+(G129*0.251),2)</f>
        <v>21.19</v>
      </c>
      <c r="I129" s="209">
        <f>ROUND(F129*H129,2)</f>
        <v>3328.74</v>
      </c>
      <c r="J129" s="44"/>
      <c r="K129" s="44"/>
      <c r="L129" s="44"/>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row>
    <row r="130" spans="1:54" s="48" customFormat="1" x14ac:dyDescent="0.2">
      <c r="A130" s="171"/>
      <c r="B130" s="199"/>
      <c r="C130" s="31"/>
      <c r="D130" s="75" t="s">
        <v>841</v>
      </c>
      <c r="E130" s="31"/>
      <c r="F130" s="50">
        <v>0</v>
      </c>
      <c r="G130" s="55"/>
      <c r="H130" s="55"/>
      <c r="I130" s="214"/>
      <c r="J130" s="44"/>
      <c r="K130" s="44"/>
      <c r="L130" s="44"/>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row>
    <row r="131" spans="1:54" s="48" customFormat="1" ht="25.5" x14ac:dyDescent="0.2">
      <c r="A131" s="176" t="s">
        <v>915</v>
      </c>
      <c r="B131" s="91" t="s">
        <v>108</v>
      </c>
      <c r="C131" s="29" t="s">
        <v>162</v>
      </c>
      <c r="D131" s="28" t="s">
        <v>151</v>
      </c>
      <c r="E131" s="27" t="s">
        <v>110</v>
      </c>
      <c r="F131" s="68">
        <v>10.75</v>
      </c>
      <c r="G131" s="68">
        <v>1510.93</v>
      </c>
      <c r="H131" s="68">
        <f>ROUND(G131+(G131*0.251),2)</f>
        <v>1890.17</v>
      </c>
      <c r="I131" s="209">
        <f>ROUND(F131*H131,2)</f>
        <v>20319.330000000002</v>
      </c>
      <c r="J131" s="44"/>
      <c r="K131" s="44"/>
      <c r="L131" s="44"/>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row>
    <row r="132" spans="1:54" s="48" customFormat="1" x14ac:dyDescent="0.2">
      <c r="A132" s="176" t="s">
        <v>916</v>
      </c>
      <c r="B132" s="91" t="s">
        <v>109</v>
      </c>
      <c r="C132" s="29" t="s">
        <v>162</v>
      </c>
      <c r="D132" s="28" t="s">
        <v>152</v>
      </c>
      <c r="E132" s="27" t="s">
        <v>110</v>
      </c>
      <c r="F132" s="68">
        <v>2.5</v>
      </c>
      <c r="G132" s="68">
        <v>633.96</v>
      </c>
      <c r="H132" s="68">
        <f>ROUND(G132+(G132*0.251),2)</f>
        <v>793.08</v>
      </c>
      <c r="I132" s="209">
        <f>ROUND(F132*H132,2)</f>
        <v>1982.7</v>
      </c>
      <c r="J132" s="44"/>
      <c r="K132" s="44"/>
      <c r="L132" s="44"/>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row>
    <row r="133" spans="1:54" x14ac:dyDescent="0.2">
      <c r="A133" s="171"/>
      <c r="B133" s="199"/>
      <c r="C133" s="31"/>
      <c r="D133" s="75" t="s">
        <v>860</v>
      </c>
      <c r="E133" s="31"/>
      <c r="F133" s="50">
        <v>0</v>
      </c>
      <c r="G133" s="55"/>
      <c r="H133" s="55"/>
      <c r="I133" s="214"/>
      <c r="J133" s="44"/>
      <c r="K133" s="44"/>
      <c r="L133" s="44"/>
    </row>
    <row r="134" spans="1:54" x14ac:dyDescent="0.2">
      <c r="A134" s="173" t="s">
        <v>917</v>
      </c>
      <c r="B134" s="91">
        <v>5962</v>
      </c>
      <c r="C134" s="89" t="s">
        <v>22</v>
      </c>
      <c r="D134" s="90" t="s">
        <v>1018</v>
      </c>
      <c r="E134" s="91" t="s">
        <v>500</v>
      </c>
      <c r="F134" s="68">
        <v>71</v>
      </c>
      <c r="G134" s="68">
        <v>920.53</v>
      </c>
      <c r="H134" s="68">
        <f t="shared" si="1"/>
        <v>1151.58</v>
      </c>
      <c r="I134" s="209">
        <f t="shared" si="0"/>
        <v>81762.179999999993</v>
      </c>
      <c r="J134" s="44"/>
      <c r="K134" s="44"/>
      <c r="L134" s="44"/>
    </row>
    <row r="135" spans="1:54" x14ac:dyDescent="0.2">
      <c r="A135" s="176" t="s">
        <v>918</v>
      </c>
      <c r="B135" s="91">
        <v>6412</v>
      </c>
      <c r="C135" s="89" t="s">
        <v>22</v>
      </c>
      <c r="D135" s="90" t="s">
        <v>1019</v>
      </c>
      <c r="E135" s="27" t="s">
        <v>52</v>
      </c>
      <c r="F135" s="68">
        <v>72</v>
      </c>
      <c r="G135" s="68">
        <v>85.8</v>
      </c>
      <c r="H135" s="68">
        <f>ROUND(G135+(G135*0.251),2)</f>
        <v>107.34</v>
      </c>
      <c r="I135" s="209">
        <f>ROUND(F135*H135,2)</f>
        <v>7728.48</v>
      </c>
      <c r="J135" s="44"/>
      <c r="K135" s="44"/>
      <c r="L135" s="44"/>
    </row>
    <row r="136" spans="1:54" ht="25.5" x14ac:dyDescent="0.2">
      <c r="A136" s="176" t="s">
        <v>919</v>
      </c>
      <c r="B136" s="91" t="s">
        <v>122</v>
      </c>
      <c r="C136" s="29" t="s">
        <v>22</v>
      </c>
      <c r="D136" s="28" t="s">
        <v>159</v>
      </c>
      <c r="E136" s="27" t="s">
        <v>52</v>
      </c>
      <c r="F136" s="68">
        <v>1</v>
      </c>
      <c r="G136" s="68">
        <v>932.78</v>
      </c>
      <c r="H136" s="68">
        <f>ROUND(G136+(G136*0.251),2)</f>
        <v>1166.9100000000001</v>
      </c>
      <c r="I136" s="209">
        <f>ROUND(F136*H136,2)</f>
        <v>1166.9100000000001</v>
      </c>
      <c r="J136" s="44"/>
      <c r="K136" s="44"/>
      <c r="L136" s="44"/>
    </row>
    <row r="137" spans="1:54" ht="25.5" x14ac:dyDescent="0.2">
      <c r="A137" s="176" t="s">
        <v>920</v>
      </c>
      <c r="B137" s="91" t="s">
        <v>124</v>
      </c>
      <c r="C137" s="29" t="s">
        <v>22</v>
      </c>
      <c r="D137" s="28" t="s">
        <v>161</v>
      </c>
      <c r="E137" s="27" t="s">
        <v>52</v>
      </c>
      <c r="F137" s="68">
        <v>3</v>
      </c>
      <c r="G137" s="68">
        <v>1488.84</v>
      </c>
      <c r="H137" s="68">
        <f>ROUND(G137+(G137*0.251),2)</f>
        <v>1862.54</v>
      </c>
      <c r="I137" s="209">
        <f>ROUND(F137*H137,2)</f>
        <v>5587.62</v>
      </c>
      <c r="J137" s="44"/>
      <c r="K137" s="44"/>
      <c r="L137" s="44"/>
    </row>
    <row r="138" spans="1:54" s="48" customFormat="1" ht="25.5" x14ac:dyDescent="0.2">
      <c r="A138" s="171"/>
      <c r="B138" s="199"/>
      <c r="C138" s="31"/>
      <c r="D138" s="75" t="s">
        <v>858</v>
      </c>
      <c r="E138" s="31"/>
      <c r="F138" s="50">
        <v>0</v>
      </c>
      <c r="G138" s="55"/>
      <c r="H138" s="55"/>
      <c r="I138" s="214"/>
      <c r="J138" s="44"/>
      <c r="K138" s="44"/>
      <c r="L138" s="44"/>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row>
    <row r="139" spans="1:54" s="48" customFormat="1" x14ac:dyDescent="0.2">
      <c r="A139" s="176" t="s">
        <v>921</v>
      </c>
      <c r="B139" s="91" t="s">
        <v>111</v>
      </c>
      <c r="C139" s="29" t="s">
        <v>22</v>
      </c>
      <c r="D139" s="28" t="s">
        <v>153</v>
      </c>
      <c r="E139" s="27" t="s">
        <v>20</v>
      </c>
      <c r="F139" s="68">
        <v>1150.25</v>
      </c>
      <c r="G139" s="68">
        <v>1.46</v>
      </c>
      <c r="H139" s="68">
        <f t="shared" ref="H139:H150" si="14">ROUND(G139+(G139*0.251),2)</f>
        <v>1.83</v>
      </c>
      <c r="I139" s="209">
        <f t="shared" ref="I139:I150" si="15">ROUND(F139*H139,2)</f>
        <v>2104.96</v>
      </c>
      <c r="J139" s="44"/>
      <c r="K139" s="44"/>
      <c r="L139" s="44"/>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row>
    <row r="140" spans="1:54" s="48" customFormat="1" x14ac:dyDescent="0.2">
      <c r="A140" s="176" t="s">
        <v>922</v>
      </c>
      <c r="B140" s="91" t="s">
        <v>112</v>
      </c>
      <c r="C140" s="29" t="s">
        <v>22</v>
      </c>
      <c r="D140" s="28" t="s">
        <v>154</v>
      </c>
      <c r="E140" s="27" t="s">
        <v>20</v>
      </c>
      <c r="F140" s="68">
        <v>354.6</v>
      </c>
      <c r="G140" s="68">
        <v>1.65</v>
      </c>
      <c r="H140" s="68">
        <f t="shared" si="14"/>
        <v>2.06</v>
      </c>
      <c r="I140" s="209">
        <f t="shared" si="15"/>
        <v>730.48</v>
      </c>
      <c r="J140" s="44"/>
      <c r="K140" s="44"/>
      <c r="L140" s="44"/>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row>
    <row r="141" spans="1:54" s="48" customFormat="1" x14ac:dyDescent="0.2">
      <c r="A141" s="176" t="s">
        <v>923</v>
      </c>
      <c r="B141" s="91" t="s">
        <v>113</v>
      </c>
      <c r="C141" s="29" t="s">
        <v>22</v>
      </c>
      <c r="D141" s="28" t="s">
        <v>155</v>
      </c>
      <c r="E141" s="27" t="s">
        <v>20</v>
      </c>
      <c r="F141" s="68">
        <v>651.54999999999995</v>
      </c>
      <c r="G141" s="68">
        <v>1.99</v>
      </c>
      <c r="H141" s="68">
        <f t="shared" si="14"/>
        <v>2.4900000000000002</v>
      </c>
      <c r="I141" s="209">
        <f t="shared" si="15"/>
        <v>1622.36</v>
      </c>
      <c r="J141" s="44"/>
      <c r="K141" s="44"/>
      <c r="L141" s="44"/>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row>
    <row r="142" spans="1:54" s="48" customFormat="1" ht="25.5" x14ac:dyDescent="0.2">
      <c r="A142" s="176" t="s">
        <v>924</v>
      </c>
      <c r="B142" s="91">
        <v>5301</v>
      </c>
      <c r="C142" s="89" t="s">
        <v>22</v>
      </c>
      <c r="D142" s="90" t="s">
        <v>976</v>
      </c>
      <c r="E142" s="27" t="s">
        <v>20</v>
      </c>
      <c r="F142" s="68">
        <v>257</v>
      </c>
      <c r="G142" s="68">
        <v>2.77</v>
      </c>
      <c r="H142" s="68">
        <f>ROUND(G142+(G142*0.251),2)</f>
        <v>3.47</v>
      </c>
      <c r="I142" s="209">
        <f>ROUND(F142*H142,2)</f>
        <v>891.79</v>
      </c>
      <c r="J142" s="44"/>
      <c r="K142" s="44"/>
      <c r="L142" s="44"/>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row>
    <row r="143" spans="1:54" s="48" customFormat="1" ht="25.5" x14ac:dyDescent="0.2">
      <c r="A143" s="176" t="s">
        <v>925</v>
      </c>
      <c r="B143" s="91">
        <v>5367</v>
      </c>
      <c r="C143" s="89" t="s">
        <v>22</v>
      </c>
      <c r="D143" s="90" t="s">
        <v>977</v>
      </c>
      <c r="E143" s="27" t="s">
        <v>20</v>
      </c>
      <c r="F143" s="68">
        <v>26</v>
      </c>
      <c r="G143" s="68">
        <v>4.63</v>
      </c>
      <c r="H143" s="68">
        <f>ROUND(G143+(G143*0.251),2)</f>
        <v>5.79</v>
      </c>
      <c r="I143" s="209">
        <f>ROUND(F143*H143,2)</f>
        <v>150.54</v>
      </c>
      <c r="J143" s="44"/>
      <c r="K143" s="44"/>
      <c r="L143" s="44"/>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row>
    <row r="144" spans="1:54" ht="38.25" x14ac:dyDescent="0.2">
      <c r="A144" s="176" t="s">
        <v>926</v>
      </c>
      <c r="B144" s="91">
        <v>97158</v>
      </c>
      <c r="C144" s="89" t="s">
        <v>16</v>
      </c>
      <c r="D144" s="90" t="s">
        <v>978</v>
      </c>
      <c r="E144" s="27" t="s">
        <v>20</v>
      </c>
      <c r="F144" s="68">
        <v>318</v>
      </c>
      <c r="G144" s="68">
        <v>5.55</v>
      </c>
      <c r="H144" s="68">
        <f>ROUND(G144+(G144*0.251),2)</f>
        <v>6.94</v>
      </c>
      <c r="I144" s="209">
        <f>ROUND(F144*H144,2)</f>
        <v>2206.92</v>
      </c>
      <c r="J144" s="44"/>
      <c r="K144" s="44"/>
      <c r="L144" s="44"/>
    </row>
    <row r="145" spans="1:54" ht="38.25" x14ac:dyDescent="0.2">
      <c r="A145" s="176" t="s">
        <v>927</v>
      </c>
      <c r="B145" s="91" t="s">
        <v>114</v>
      </c>
      <c r="C145" s="89" t="s">
        <v>16</v>
      </c>
      <c r="D145" s="90" t="s">
        <v>115</v>
      </c>
      <c r="E145" s="27" t="s">
        <v>116</v>
      </c>
      <c r="F145" s="68">
        <v>8500</v>
      </c>
      <c r="G145" s="68">
        <v>2.0299999999999998</v>
      </c>
      <c r="H145" s="68">
        <f t="shared" si="14"/>
        <v>2.54</v>
      </c>
      <c r="I145" s="209">
        <f t="shared" si="15"/>
        <v>21590</v>
      </c>
      <c r="J145" s="44"/>
      <c r="K145" s="44"/>
      <c r="L145" s="44"/>
    </row>
    <row r="146" spans="1:54" ht="38.25" x14ac:dyDescent="0.2">
      <c r="A146" s="176" t="s">
        <v>928</v>
      </c>
      <c r="B146" s="91" t="s">
        <v>117</v>
      </c>
      <c r="C146" s="29" t="s">
        <v>16</v>
      </c>
      <c r="D146" s="28" t="s">
        <v>118</v>
      </c>
      <c r="E146" s="27" t="s">
        <v>20</v>
      </c>
      <c r="F146" s="68">
        <v>173.95000000000002</v>
      </c>
      <c r="G146" s="68">
        <v>10.25</v>
      </c>
      <c r="H146" s="68">
        <f t="shared" si="14"/>
        <v>12.82</v>
      </c>
      <c r="I146" s="209">
        <f t="shared" si="15"/>
        <v>2230.04</v>
      </c>
      <c r="J146" s="44"/>
      <c r="K146" s="44"/>
      <c r="L146" s="44"/>
    </row>
    <row r="147" spans="1:54" x14ac:dyDescent="0.2">
      <c r="A147" s="176" t="s">
        <v>929</v>
      </c>
      <c r="B147" s="91" t="s">
        <v>120</v>
      </c>
      <c r="C147" s="29" t="s">
        <v>162</v>
      </c>
      <c r="D147" s="28" t="s">
        <v>157</v>
      </c>
      <c r="E147" s="27" t="s">
        <v>110</v>
      </c>
      <c r="F147" s="68">
        <v>31.496135323334897</v>
      </c>
      <c r="G147" s="68">
        <v>0.28000000000000003</v>
      </c>
      <c r="H147" s="68">
        <f t="shared" si="14"/>
        <v>0.35</v>
      </c>
      <c r="I147" s="209">
        <f t="shared" si="15"/>
        <v>11.02</v>
      </c>
      <c r="J147" s="44"/>
      <c r="K147" s="44"/>
      <c r="L147" s="44"/>
    </row>
    <row r="148" spans="1:54" x14ac:dyDescent="0.2">
      <c r="A148" s="176" t="s">
        <v>930</v>
      </c>
      <c r="B148" s="91" t="s">
        <v>119</v>
      </c>
      <c r="C148" s="29" t="s">
        <v>162</v>
      </c>
      <c r="D148" s="28" t="s">
        <v>156</v>
      </c>
      <c r="E148" s="27" t="s">
        <v>501</v>
      </c>
      <c r="F148" s="68">
        <v>8.5</v>
      </c>
      <c r="G148" s="68">
        <v>75.02</v>
      </c>
      <c r="H148" s="68">
        <f t="shared" si="14"/>
        <v>93.85</v>
      </c>
      <c r="I148" s="209">
        <f t="shared" si="15"/>
        <v>797.73</v>
      </c>
      <c r="J148" s="44"/>
      <c r="K148" s="44"/>
      <c r="L148" s="44"/>
    </row>
    <row r="149" spans="1:54" ht="25.5" x14ac:dyDescent="0.2">
      <c r="A149" s="176" t="s">
        <v>931</v>
      </c>
      <c r="B149" s="91" t="s">
        <v>121</v>
      </c>
      <c r="C149" s="29" t="s">
        <v>162</v>
      </c>
      <c r="D149" s="28" t="s">
        <v>158</v>
      </c>
      <c r="E149" s="27" t="s">
        <v>503</v>
      </c>
      <c r="F149" s="68">
        <v>4576.7000000000007</v>
      </c>
      <c r="G149" s="68">
        <v>7.0000000000000007E-2</v>
      </c>
      <c r="H149" s="68">
        <f t="shared" si="14"/>
        <v>0.09</v>
      </c>
      <c r="I149" s="209">
        <f t="shared" si="15"/>
        <v>411.9</v>
      </c>
      <c r="J149" s="44"/>
      <c r="K149" s="44"/>
      <c r="L149" s="44"/>
    </row>
    <row r="150" spans="1:54" s="93" customFormat="1" x14ac:dyDescent="0.2">
      <c r="A150" s="176" t="s">
        <v>932</v>
      </c>
      <c r="B150" s="91">
        <v>7082</v>
      </c>
      <c r="C150" s="89" t="s">
        <v>22</v>
      </c>
      <c r="D150" s="90" t="s">
        <v>935</v>
      </c>
      <c r="E150" s="91" t="s">
        <v>936</v>
      </c>
      <c r="F150" s="92">
        <v>17</v>
      </c>
      <c r="G150" s="92">
        <v>2.7</v>
      </c>
      <c r="H150" s="92">
        <f t="shared" si="14"/>
        <v>3.38</v>
      </c>
      <c r="I150" s="208">
        <f t="shared" si="15"/>
        <v>57.46</v>
      </c>
      <c r="J150" s="44"/>
      <c r="K150" s="44"/>
      <c r="L150" s="44"/>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row>
    <row r="151" spans="1:54" x14ac:dyDescent="0.2">
      <c r="A151" s="171"/>
      <c r="B151" s="32"/>
      <c r="C151" s="31"/>
      <c r="D151" s="75" t="s">
        <v>861</v>
      </c>
      <c r="E151" s="31"/>
      <c r="F151" s="50">
        <v>0</v>
      </c>
      <c r="G151" s="55"/>
      <c r="H151" s="55"/>
      <c r="I151" s="214"/>
      <c r="J151" s="44"/>
      <c r="K151" s="44"/>
      <c r="L151" s="44"/>
    </row>
    <row r="152" spans="1:54" x14ac:dyDescent="0.2">
      <c r="A152" s="176" t="s">
        <v>933</v>
      </c>
      <c r="B152" s="91">
        <v>9630</v>
      </c>
      <c r="C152" s="89" t="s">
        <v>22</v>
      </c>
      <c r="D152" s="90" t="s">
        <v>985</v>
      </c>
      <c r="E152" s="27" t="s">
        <v>52</v>
      </c>
      <c r="F152" s="68">
        <v>51</v>
      </c>
      <c r="G152" s="68">
        <v>123.8</v>
      </c>
      <c r="H152" s="68">
        <f t="shared" ref="H152" si="16">ROUND(G152+(G152*0.251),2)</f>
        <v>154.87</v>
      </c>
      <c r="I152" s="209">
        <f>ROUND(F152*H152,2)</f>
        <v>7898.37</v>
      </c>
      <c r="J152" s="44"/>
      <c r="K152" s="44"/>
      <c r="L152" s="44"/>
    </row>
    <row r="153" spans="1:54" x14ac:dyDescent="0.2">
      <c r="A153" s="176" t="s">
        <v>934</v>
      </c>
      <c r="B153" s="91" t="s">
        <v>123</v>
      </c>
      <c r="C153" s="29" t="s">
        <v>22</v>
      </c>
      <c r="D153" s="28" t="s">
        <v>160</v>
      </c>
      <c r="E153" s="27" t="s">
        <v>52</v>
      </c>
      <c r="F153" s="68">
        <v>482</v>
      </c>
      <c r="G153" s="68">
        <v>174.45</v>
      </c>
      <c r="H153" s="68">
        <f>ROUND(G153+(G153*0.251),2)</f>
        <v>218.24</v>
      </c>
      <c r="I153" s="209">
        <f t="shared" ref="I153:I154" si="17">ROUND(F153*H153,2)</f>
        <v>105191.67999999999</v>
      </c>
      <c r="J153" s="44"/>
      <c r="K153" s="44"/>
      <c r="L153" s="44"/>
    </row>
    <row r="154" spans="1:54" x14ac:dyDescent="0.2">
      <c r="A154" s="173" t="s">
        <v>982</v>
      </c>
      <c r="B154" s="91">
        <v>6163</v>
      </c>
      <c r="C154" s="89" t="s">
        <v>22</v>
      </c>
      <c r="D154" s="90" t="s">
        <v>979</v>
      </c>
      <c r="E154" s="27" t="s">
        <v>52</v>
      </c>
      <c r="F154" s="68">
        <v>482</v>
      </c>
      <c r="G154" s="68">
        <v>142.21</v>
      </c>
      <c r="H154" s="68">
        <f>ROUND(G154+(G154*0.251),2)</f>
        <v>177.9</v>
      </c>
      <c r="I154" s="209">
        <f t="shared" si="17"/>
        <v>85747.8</v>
      </c>
      <c r="J154" s="44"/>
      <c r="K154" s="44"/>
      <c r="L154" s="44"/>
    </row>
    <row r="155" spans="1:54" x14ac:dyDescent="0.2">
      <c r="A155" s="171"/>
      <c r="B155" s="32"/>
      <c r="C155" s="31"/>
      <c r="D155" s="75" t="s">
        <v>855</v>
      </c>
      <c r="E155" s="31"/>
      <c r="F155" s="50">
        <v>0</v>
      </c>
      <c r="G155" s="55"/>
      <c r="H155" s="55"/>
      <c r="I155" s="214"/>
      <c r="J155" s="44"/>
      <c r="K155" s="44"/>
      <c r="L155" s="44"/>
    </row>
    <row r="156" spans="1:54" s="48" customFormat="1" x14ac:dyDescent="0.2">
      <c r="A156" s="176" t="s">
        <v>983</v>
      </c>
      <c r="B156" s="91" t="s">
        <v>86</v>
      </c>
      <c r="C156" s="29" t="s">
        <v>162</v>
      </c>
      <c r="D156" s="28" t="s">
        <v>142</v>
      </c>
      <c r="E156" s="27" t="s">
        <v>20</v>
      </c>
      <c r="F156" s="68">
        <v>2780.3</v>
      </c>
      <c r="G156" s="68">
        <v>6.92</v>
      </c>
      <c r="H156" s="68">
        <f t="shared" si="1"/>
        <v>8.66</v>
      </c>
      <c r="I156" s="209">
        <f t="shared" si="0"/>
        <v>24077.4</v>
      </c>
      <c r="J156" s="44"/>
      <c r="K156" s="44"/>
      <c r="L156" s="44"/>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row>
    <row r="157" spans="1:54" s="48" customFormat="1" x14ac:dyDescent="0.2">
      <c r="A157" s="176" t="s">
        <v>1505</v>
      </c>
      <c r="B157" s="91">
        <v>6465</v>
      </c>
      <c r="C157" s="89" t="s">
        <v>22</v>
      </c>
      <c r="D157" s="90" t="s">
        <v>986</v>
      </c>
      <c r="E157" s="27" t="s">
        <v>20</v>
      </c>
      <c r="F157" s="68">
        <v>2606.35</v>
      </c>
      <c r="G157" s="68">
        <v>0.39</v>
      </c>
      <c r="H157" s="68">
        <f t="shared" si="1"/>
        <v>0.49</v>
      </c>
      <c r="I157" s="209">
        <f t="shared" si="0"/>
        <v>1277.1099999999999</v>
      </c>
      <c r="J157" s="44"/>
      <c r="K157" s="44"/>
      <c r="L157" s="44"/>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row>
    <row r="158" spans="1:54" s="48" customFormat="1" x14ac:dyDescent="0.2">
      <c r="A158" s="176" t="s">
        <v>984</v>
      </c>
      <c r="B158" s="91" t="s">
        <v>92</v>
      </c>
      <c r="C158" s="29" t="s">
        <v>162</v>
      </c>
      <c r="D158" s="28" t="s">
        <v>144</v>
      </c>
      <c r="E158" s="27" t="s">
        <v>20</v>
      </c>
      <c r="F158" s="68">
        <v>173.95000000000002</v>
      </c>
      <c r="G158" s="68">
        <v>3.48</v>
      </c>
      <c r="H158" s="68">
        <f t="shared" si="1"/>
        <v>4.3499999999999996</v>
      </c>
      <c r="I158" s="209">
        <f t="shared" si="0"/>
        <v>756.68</v>
      </c>
      <c r="J158" s="44"/>
      <c r="K158" s="44"/>
      <c r="L158" s="44"/>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row>
    <row r="159" spans="1:54" s="48" customFormat="1" x14ac:dyDescent="0.2">
      <c r="A159" s="164">
        <v>4</v>
      </c>
      <c r="B159" s="122"/>
      <c r="C159" s="22"/>
      <c r="D159" s="30" t="s">
        <v>163</v>
      </c>
      <c r="E159" s="22"/>
      <c r="F159" s="60"/>
      <c r="G159" s="61"/>
      <c r="H159" s="61"/>
      <c r="I159" s="207">
        <f>SUM(I160,I169,I173,I179,I185)</f>
        <v>136767.63999999998</v>
      </c>
      <c r="J159" s="44"/>
      <c r="K159" s="44"/>
      <c r="L159" s="44"/>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row>
    <row r="160" spans="1:54" x14ac:dyDescent="0.2">
      <c r="A160" s="178"/>
      <c r="B160" s="32"/>
      <c r="C160" s="16"/>
      <c r="D160" s="245" t="s">
        <v>369</v>
      </c>
      <c r="E160" s="245"/>
      <c r="F160" s="51"/>
      <c r="G160" s="56"/>
      <c r="H160" s="56"/>
      <c r="I160" s="216">
        <f>SUM(I161,I162,I163,I164,I165,I166,I167,I168)</f>
        <v>30572.59</v>
      </c>
      <c r="J160" s="44"/>
      <c r="K160" s="44"/>
      <c r="L160" s="44"/>
    </row>
    <row r="161" spans="1:54" ht="25.5" x14ac:dyDescent="0.2">
      <c r="A161" s="200" t="s">
        <v>348</v>
      </c>
      <c r="B161" s="91" t="s">
        <v>1539</v>
      </c>
      <c r="C161" s="29" t="s">
        <v>162</v>
      </c>
      <c r="D161" s="8" t="s">
        <v>394</v>
      </c>
      <c r="E161" s="27" t="s">
        <v>52</v>
      </c>
      <c r="F161" s="68">
        <v>1</v>
      </c>
      <c r="G161" s="68">
        <v>2044.26</v>
      </c>
      <c r="H161" s="68">
        <f t="shared" ref="H161:H168" si="18">ROUND(G161+(G161*0.251),2)</f>
        <v>2557.37</v>
      </c>
      <c r="I161" s="209">
        <f t="shared" ref="I161:I168" si="19">ROUND(F161*H161,2)</f>
        <v>2557.37</v>
      </c>
      <c r="J161" s="44"/>
      <c r="K161" s="44"/>
      <c r="L161" s="44"/>
    </row>
    <row r="162" spans="1:54" x14ac:dyDescent="0.2">
      <c r="A162" s="200" t="s">
        <v>350</v>
      </c>
      <c r="B162" s="91" t="s">
        <v>1540</v>
      </c>
      <c r="C162" s="29" t="s">
        <v>162</v>
      </c>
      <c r="D162" s="18" t="s">
        <v>395</v>
      </c>
      <c r="E162" s="27" t="s">
        <v>52</v>
      </c>
      <c r="F162" s="68">
        <v>1</v>
      </c>
      <c r="G162" s="68">
        <v>6814.2</v>
      </c>
      <c r="H162" s="68">
        <f t="shared" si="18"/>
        <v>8524.56</v>
      </c>
      <c r="I162" s="209">
        <f t="shared" si="19"/>
        <v>8524.56</v>
      </c>
      <c r="J162" s="44"/>
      <c r="K162" s="44"/>
      <c r="L162" s="44"/>
    </row>
    <row r="163" spans="1:54" ht="25.5" x14ac:dyDescent="0.2">
      <c r="A163" s="200" t="s">
        <v>352</v>
      </c>
      <c r="B163" s="91" t="s">
        <v>1541</v>
      </c>
      <c r="C163" s="29" t="s">
        <v>162</v>
      </c>
      <c r="D163" s="18" t="s">
        <v>396</v>
      </c>
      <c r="E163" s="27" t="s">
        <v>52</v>
      </c>
      <c r="F163" s="68">
        <v>1</v>
      </c>
      <c r="G163" s="68">
        <v>588.83000000000004</v>
      </c>
      <c r="H163" s="68">
        <f t="shared" si="18"/>
        <v>736.63</v>
      </c>
      <c r="I163" s="209">
        <f t="shared" si="19"/>
        <v>736.63</v>
      </c>
      <c r="J163" s="44"/>
      <c r="K163" s="44"/>
      <c r="L163" s="44"/>
    </row>
    <row r="164" spans="1:54" ht="38.25" x14ac:dyDescent="0.2">
      <c r="A164" s="200" t="s">
        <v>354</v>
      </c>
      <c r="B164" s="91" t="s">
        <v>1542</v>
      </c>
      <c r="C164" s="29" t="s">
        <v>162</v>
      </c>
      <c r="D164" s="18" t="s">
        <v>397</v>
      </c>
      <c r="E164" s="27" t="s">
        <v>52</v>
      </c>
      <c r="F164" s="68">
        <v>1</v>
      </c>
      <c r="G164" s="68">
        <v>3407.1</v>
      </c>
      <c r="H164" s="68">
        <f t="shared" si="18"/>
        <v>4262.28</v>
      </c>
      <c r="I164" s="209">
        <f t="shared" si="19"/>
        <v>4262.28</v>
      </c>
      <c r="J164" s="44"/>
      <c r="K164" s="44"/>
      <c r="L164" s="44"/>
    </row>
    <row r="165" spans="1:54" x14ac:dyDescent="0.2">
      <c r="A165" s="200" t="s">
        <v>355</v>
      </c>
      <c r="B165" s="91" t="s">
        <v>1543</v>
      </c>
      <c r="C165" s="29" t="s">
        <v>162</v>
      </c>
      <c r="D165" s="18" t="s">
        <v>398</v>
      </c>
      <c r="E165" s="27" t="s">
        <v>52</v>
      </c>
      <c r="F165" s="68">
        <v>1</v>
      </c>
      <c r="G165" s="68">
        <v>681.42</v>
      </c>
      <c r="H165" s="68">
        <f t="shared" si="18"/>
        <v>852.46</v>
      </c>
      <c r="I165" s="209">
        <f t="shared" si="19"/>
        <v>852.46</v>
      </c>
      <c r="J165" s="44"/>
      <c r="K165" s="44"/>
      <c r="L165" s="44"/>
    </row>
    <row r="166" spans="1:54" ht="25.5" x14ac:dyDescent="0.2">
      <c r="A166" s="200" t="s">
        <v>356</v>
      </c>
      <c r="B166" s="201" t="s">
        <v>1544</v>
      </c>
      <c r="C166" s="29" t="s">
        <v>162</v>
      </c>
      <c r="D166" s="18" t="s">
        <v>399</v>
      </c>
      <c r="E166" s="27" t="s">
        <v>52</v>
      </c>
      <c r="F166" s="68">
        <v>2</v>
      </c>
      <c r="G166" s="68">
        <v>1362.84</v>
      </c>
      <c r="H166" s="68">
        <f t="shared" si="18"/>
        <v>1704.91</v>
      </c>
      <c r="I166" s="209">
        <f t="shared" si="19"/>
        <v>3409.82</v>
      </c>
      <c r="J166" s="44"/>
      <c r="K166" s="44"/>
      <c r="L166" s="44"/>
    </row>
    <row r="167" spans="1:54" ht="25.5" x14ac:dyDescent="0.2">
      <c r="A167" s="200" t="s">
        <v>357</v>
      </c>
      <c r="B167" s="201" t="s">
        <v>1545</v>
      </c>
      <c r="C167" s="29" t="s">
        <v>162</v>
      </c>
      <c r="D167" s="18" t="s">
        <v>403</v>
      </c>
      <c r="E167" s="27" t="s">
        <v>52</v>
      </c>
      <c r="F167" s="68">
        <v>1</v>
      </c>
      <c r="G167" s="68">
        <v>6814.2</v>
      </c>
      <c r="H167" s="68">
        <f t="shared" si="18"/>
        <v>8524.56</v>
      </c>
      <c r="I167" s="209">
        <f t="shared" si="19"/>
        <v>8524.56</v>
      </c>
      <c r="J167" s="44"/>
      <c r="K167" s="44"/>
      <c r="L167" s="44"/>
    </row>
    <row r="168" spans="1:54" ht="25.5" x14ac:dyDescent="0.2">
      <c r="A168" s="200" t="s">
        <v>358</v>
      </c>
      <c r="B168" s="201" t="s">
        <v>1546</v>
      </c>
      <c r="C168" s="29" t="s">
        <v>162</v>
      </c>
      <c r="D168" s="18" t="s">
        <v>400</v>
      </c>
      <c r="E168" s="27" t="s">
        <v>52</v>
      </c>
      <c r="F168" s="68">
        <v>1</v>
      </c>
      <c r="G168" s="68">
        <v>1362.84</v>
      </c>
      <c r="H168" s="68">
        <f t="shared" si="18"/>
        <v>1704.91</v>
      </c>
      <c r="I168" s="209">
        <f t="shared" si="19"/>
        <v>1704.91</v>
      </c>
      <c r="J168" s="44"/>
      <c r="K168" s="44"/>
      <c r="L168" s="44"/>
    </row>
    <row r="169" spans="1:54" s="48" customFormat="1" x14ac:dyDescent="0.2">
      <c r="A169" s="183"/>
      <c r="B169" s="123"/>
      <c r="C169" s="14"/>
      <c r="D169" s="239" t="s">
        <v>370</v>
      </c>
      <c r="E169" s="239"/>
      <c r="F169" s="57"/>
      <c r="G169" s="53"/>
      <c r="H169" s="52"/>
      <c r="I169" s="219">
        <f>SUM(I170,I171,I172)</f>
        <v>7672.1</v>
      </c>
      <c r="J169" s="44"/>
      <c r="K169" s="44"/>
      <c r="L169" s="44"/>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row>
    <row r="170" spans="1:54" ht="38.25" x14ac:dyDescent="0.2">
      <c r="A170" s="184" t="s">
        <v>359</v>
      </c>
      <c r="B170" s="201" t="s">
        <v>1547</v>
      </c>
      <c r="C170" s="29" t="s">
        <v>162</v>
      </c>
      <c r="D170" s="8" t="s">
        <v>1548</v>
      </c>
      <c r="E170" s="27" t="s">
        <v>52</v>
      </c>
      <c r="F170" s="68">
        <v>1</v>
      </c>
      <c r="G170" s="68">
        <v>1362.84</v>
      </c>
      <c r="H170" s="68">
        <f t="shared" ref="H170:H186" si="20">ROUND(G170+(G170*0.251),2)</f>
        <v>1704.91</v>
      </c>
      <c r="I170" s="209">
        <f t="shared" ref="I170:I172" si="21">ROUND(F170*H170,2)</f>
        <v>1704.91</v>
      </c>
      <c r="J170" s="44"/>
      <c r="K170" s="44"/>
      <c r="L170" s="44"/>
    </row>
    <row r="171" spans="1:54" ht="25.5" x14ac:dyDescent="0.2">
      <c r="A171" s="184" t="s">
        <v>360</v>
      </c>
      <c r="B171" s="201" t="s">
        <v>1544</v>
      </c>
      <c r="C171" s="29" t="s">
        <v>162</v>
      </c>
      <c r="D171" s="18" t="s">
        <v>401</v>
      </c>
      <c r="E171" s="27" t="s">
        <v>52</v>
      </c>
      <c r="F171" s="68">
        <v>1</v>
      </c>
      <c r="G171" s="92">
        <v>1362.84</v>
      </c>
      <c r="H171" s="68">
        <f t="shared" si="20"/>
        <v>1704.91</v>
      </c>
      <c r="I171" s="209">
        <f t="shared" si="21"/>
        <v>1704.91</v>
      </c>
      <c r="J171" s="44"/>
      <c r="K171" s="44"/>
      <c r="L171" s="44"/>
    </row>
    <row r="172" spans="1:54" ht="25.5" x14ac:dyDescent="0.2">
      <c r="A172" s="184" t="s">
        <v>361</v>
      </c>
      <c r="B172" s="201" t="s">
        <v>1549</v>
      </c>
      <c r="C172" s="29" t="s">
        <v>162</v>
      </c>
      <c r="D172" s="18" t="s">
        <v>402</v>
      </c>
      <c r="E172" s="27" t="s">
        <v>52</v>
      </c>
      <c r="F172" s="68">
        <v>1</v>
      </c>
      <c r="G172" s="68">
        <v>3407.1</v>
      </c>
      <c r="H172" s="68">
        <f t="shared" si="20"/>
        <v>4262.28</v>
      </c>
      <c r="I172" s="209">
        <f t="shared" si="21"/>
        <v>4262.28</v>
      </c>
      <c r="J172" s="44"/>
      <c r="K172" s="44"/>
      <c r="L172" s="44"/>
    </row>
    <row r="173" spans="1:54" x14ac:dyDescent="0.2">
      <c r="A173" s="183"/>
      <c r="B173" s="14"/>
      <c r="C173" s="14"/>
      <c r="D173" s="239" t="s">
        <v>371</v>
      </c>
      <c r="E173" s="239"/>
      <c r="F173" s="53"/>
      <c r="G173" s="53"/>
      <c r="H173" s="52"/>
      <c r="I173" s="226">
        <f>SUM(I174,I175,I176,I177,I178)</f>
        <v>54481.67</v>
      </c>
      <c r="J173" s="44"/>
      <c r="K173" s="44"/>
      <c r="L173" s="44"/>
    </row>
    <row r="174" spans="1:54" ht="38.25" x14ac:dyDescent="0.2">
      <c r="A174" s="184" t="s">
        <v>362</v>
      </c>
      <c r="B174" s="201" t="s">
        <v>1550</v>
      </c>
      <c r="C174" s="29" t="s">
        <v>162</v>
      </c>
      <c r="D174" s="18" t="s">
        <v>404</v>
      </c>
      <c r="E174" s="27" t="s">
        <v>52</v>
      </c>
      <c r="F174" s="68">
        <v>1</v>
      </c>
      <c r="G174" s="68">
        <v>2044.26</v>
      </c>
      <c r="H174" s="68">
        <f t="shared" si="20"/>
        <v>2557.37</v>
      </c>
      <c r="I174" s="209">
        <f t="shared" ref="I174:I178" si="22">ROUND(F174*H174,2)</f>
        <v>2557.37</v>
      </c>
      <c r="J174" s="44"/>
      <c r="K174" s="44"/>
      <c r="L174" s="44"/>
    </row>
    <row r="175" spans="1:54" ht="25.5" x14ac:dyDescent="0.2">
      <c r="A175" s="184" t="s">
        <v>363</v>
      </c>
      <c r="B175" s="201" t="s">
        <v>1545</v>
      </c>
      <c r="C175" s="29" t="s">
        <v>162</v>
      </c>
      <c r="D175" s="18" t="s">
        <v>405</v>
      </c>
      <c r="E175" s="27" t="s">
        <v>52</v>
      </c>
      <c r="F175" s="68">
        <v>1</v>
      </c>
      <c r="G175" s="68">
        <v>6814.2</v>
      </c>
      <c r="H175" s="68">
        <f t="shared" si="20"/>
        <v>8524.56</v>
      </c>
      <c r="I175" s="209">
        <f t="shared" si="22"/>
        <v>8524.56</v>
      </c>
      <c r="J175" s="44"/>
      <c r="K175" s="44"/>
      <c r="L175" s="44"/>
    </row>
    <row r="176" spans="1:54" ht="25.5" x14ac:dyDescent="0.2">
      <c r="A176" s="184" t="s">
        <v>364</v>
      </c>
      <c r="B176" s="201" t="s">
        <v>1551</v>
      </c>
      <c r="C176" s="29" t="s">
        <v>162</v>
      </c>
      <c r="D176" s="18" t="s">
        <v>406</v>
      </c>
      <c r="E176" s="27" t="s">
        <v>52</v>
      </c>
      <c r="F176" s="68">
        <v>1</v>
      </c>
      <c r="G176" s="68">
        <v>8666</v>
      </c>
      <c r="H176" s="68">
        <f t="shared" si="20"/>
        <v>10841.17</v>
      </c>
      <c r="I176" s="209">
        <f t="shared" si="22"/>
        <v>10841.17</v>
      </c>
      <c r="J176" s="44"/>
      <c r="K176" s="44"/>
      <c r="L176" s="44"/>
    </row>
    <row r="177" spans="1:12" ht="25.5" x14ac:dyDescent="0.2">
      <c r="A177" s="184" t="s">
        <v>365</v>
      </c>
      <c r="B177" s="201" t="s">
        <v>1552</v>
      </c>
      <c r="C177" s="29" t="s">
        <v>162</v>
      </c>
      <c r="D177" s="18" t="s">
        <v>407</v>
      </c>
      <c r="E177" s="27" t="s">
        <v>52</v>
      </c>
      <c r="F177" s="68">
        <v>1</v>
      </c>
      <c r="G177" s="68">
        <v>24663.200000000001</v>
      </c>
      <c r="H177" s="68">
        <f t="shared" si="20"/>
        <v>30853.66</v>
      </c>
      <c r="I177" s="209">
        <f t="shared" si="22"/>
        <v>30853.66</v>
      </c>
      <c r="J177" s="44"/>
      <c r="K177" s="44"/>
      <c r="L177" s="44"/>
    </row>
    <row r="178" spans="1:12" ht="25.5" x14ac:dyDescent="0.2">
      <c r="A178" s="184" t="s">
        <v>366</v>
      </c>
      <c r="B178" s="201" t="s">
        <v>1546</v>
      </c>
      <c r="C178" s="29" t="s">
        <v>162</v>
      </c>
      <c r="D178" s="18" t="s">
        <v>400</v>
      </c>
      <c r="E178" s="27" t="s">
        <v>52</v>
      </c>
      <c r="F178" s="68">
        <v>1</v>
      </c>
      <c r="G178" s="92">
        <v>1362.84</v>
      </c>
      <c r="H178" s="68">
        <f t="shared" si="20"/>
        <v>1704.91</v>
      </c>
      <c r="I178" s="209">
        <f t="shared" si="22"/>
        <v>1704.91</v>
      </c>
      <c r="J178" s="44"/>
      <c r="K178" s="44"/>
      <c r="L178" s="44"/>
    </row>
    <row r="179" spans="1:12" x14ac:dyDescent="0.2">
      <c r="A179" s="183"/>
      <c r="B179" s="123"/>
      <c r="C179" s="14"/>
      <c r="D179" s="239" t="s">
        <v>372</v>
      </c>
      <c r="E179" s="239"/>
      <c r="F179" s="57"/>
      <c r="G179" s="53"/>
      <c r="H179" s="52"/>
      <c r="I179" s="219">
        <f>SUM(I180,I181,I182,I183,I184)</f>
        <v>34245.950000000004</v>
      </c>
      <c r="J179" s="44"/>
      <c r="K179" s="44"/>
      <c r="L179" s="44"/>
    </row>
    <row r="180" spans="1:12" ht="38.25" x14ac:dyDescent="0.2">
      <c r="A180" s="184" t="s">
        <v>367</v>
      </c>
      <c r="B180" s="201" t="s">
        <v>1547</v>
      </c>
      <c r="C180" s="89" t="s">
        <v>162</v>
      </c>
      <c r="D180" s="8" t="s">
        <v>1548</v>
      </c>
      <c r="E180" s="91" t="s">
        <v>52</v>
      </c>
      <c r="F180" s="92">
        <v>1</v>
      </c>
      <c r="G180" s="92">
        <v>1362.84</v>
      </c>
      <c r="H180" s="92">
        <f t="shared" si="20"/>
        <v>1704.91</v>
      </c>
      <c r="I180" s="208">
        <f t="shared" ref="I180:I184" si="23">ROUND(F180*H180,2)</f>
        <v>1704.91</v>
      </c>
      <c r="J180" s="44"/>
      <c r="K180" s="44"/>
      <c r="L180" s="44"/>
    </row>
    <row r="181" spans="1:12" ht="25.5" x14ac:dyDescent="0.2">
      <c r="A181" s="184" t="s">
        <v>368</v>
      </c>
      <c r="B181" s="201" t="s">
        <v>1553</v>
      </c>
      <c r="C181" s="29" t="s">
        <v>162</v>
      </c>
      <c r="D181" s="18" t="s">
        <v>408</v>
      </c>
      <c r="E181" s="27" t="s">
        <v>52</v>
      </c>
      <c r="F181" s="68">
        <v>1</v>
      </c>
      <c r="G181" s="68">
        <v>2725.68</v>
      </c>
      <c r="H181" s="68">
        <f t="shared" si="20"/>
        <v>3409.83</v>
      </c>
      <c r="I181" s="209">
        <f t="shared" si="23"/>
        <v>3409.83</v>
      </c>
      <c r="J181" s="44"/>
      <c r="K181" s="44"/>
      <c r="L181" s="44"/>
    </row>
    <row r="182" spans="1:12" ht="25.5" x14ac:dyDescent="0.2">
      <c r="A182" s="184" t="s">
        <v>373</v>
      </c>
      <c r="B182" s="201" t="s">
        <v>1551</v>
      </c>
      <c r="C182" s="29" t="s">
        <v>162</v>
      </c>
      <c r="D182" s="18" t="s">
        <v>409</v>
      </c>
      <c r="E182" s="27" t="s">
        <v>52</v>
      </c>
      <c r="F182" s="68">
        <v>1</v>
      </c>
      <c r="G182" s="68">
        <v>8666</v>
      </c>
      <c r="H182" s="68">
        <f t="shared" si="20"/>
        <v>10841.17</v>
      </c>
      <c r="I182" s="209">
        <f t="shared" si="23"/>
        <v>10841.17</v>
      </c>
      <c r="J182" s="44"/>
      <c r="K182" s="44"/>
      <c r="L182" s="44"/>
    </row>
    <row r="183" spans="1:12" ht="25.5" x14ac:dyDescent="0.2">
      <c r="A183" s="184" t="s">
        <v>374</v>
      </c>
      <c r="B183" s="201" t="s">
        <v>1554</v>
      </c>
      <c r="C183" s="29" t="s">
        <v>162</v>
      </c>
      <c r="D183" s="18" t="s">
        <v>410</v>
      </c>
      <c r="E183" s="27" t="s">
        <v>52</v>
      </c>
      <c r="F183" s="68">
        <v>1</v>
      </c>
      <c r="G183" s="68">
        <v>13257.5</v>
      </c>
      <c r="H183" s="68">
        <f t="shared" si="20"/>
        <v>16585.13</v>
      </c>
      <c r="I183" s="209">
        <f t="shared" si="23"/>
        <v>16585.13</v>
      </c>
      <c r="J183" s="44"/>
      <c r="K183" s="44"/>
      <c r="L183" s="44"/>
    </row>
    <row r="184" spans="1:12" ht="25.5" x14ac:dyDescent="0.2">
      <c r="A184" s="184" t="s">
        <v>375</v>
      </c>
      <c r="B184" s="201" t="s">
        <v>1546</v>
      </c>
      <c r="C184" s="29" t="s">
        <v>162</v>
      </c>
      <c r="D184" s="12" t="s">
        <v>400</v>
      </c>
      <c r="E184" s="124" t="s">
        <v>52</v>
      </c>
      <c r="F184" s="125">
        <v>1</v>
      </c>
      <c r="G184" s="58">
        <v>1362.84</v>
      </c>
      <c r="H184" s="125">
        <f t="shared" si="20"/>
        <v>1704.91</v>
      </c>
      <c r="I184" s="227">
        <f t="shared" si="23"/>
        <v>1704.91</v>
      </c>
      <c r="J184" s="44"/>
      <c r="K184" s="44"/>
      <c r="L184" s="44"/>
    </row>
    <row r="185" spans="1:12" x14ac:dyDescent="0.2">
      <c r="A185" s="202"/>
      <c r="B185" s="126"/>
      <c r="C185" s="9"/>
      <c r="D185" s="10" t="s">
        <v>412</v>
      </c>
      <c r="E185" s="7"/>
      <c r="F185" s="59"/>
      <c r="G185" s="53"/>
      <c r="H185" s="53"/>
      <c r="I185" s="228">
        <f>I186</f>
        <v>9795.33</v>
      </c>
      <c r="J185" s="44"/>
      <c r="K185" s="44"/>
      <c r="L185" s="44"/>
    </row>
    <row r="186" spans="1:12" ht="39" thickBot="1" x14ac:dyDescent="0.25">
      <c r="A186" s="203" t="s">
        <v>1502</v>
      </c>
      <c r="B186" s="201" t="s">
        <v>1555</v>
      </c>
      <c r="C186" s="127" t="s">
        <v>162</v>
      </c>
      <c r="D186" s="128" t="s">
        <v>411</v>
      </c>
      <c r="E186" s="129" t="s">
        <v>52</v>
      </c>
      <c r="F186" s="130">
        <v>1</v>
      </c>
      <c r="G186" s="130">
        <v>7830</v>
      </c>
      <c r="H186" s="130">
        <f t="shared" si="20"/>
        <v>9795.33</v>
      </c>
      <c r="I186" s="229">
        <f t="shared" ref="I186" si="24">ROUND(F186*H186,2)</f>
        <v>9795.33</v>
      </c>
      <c r="J186" s="44"/>
      <c r="K186" s="44"/>
      <c r="L186" s="44"/>
    </row>
    <row r="187" spans="1:12" ht="13.5" thickBot="1" x14ac:dyDescent="0.25">
      <c r="A187" s="131"/>
      <c r="B187" s="132"/>
      <c r="C187" s="133"/>
      <c r="D187" s="133" t="s">
        <v>436</v>
      </c>
      <c r="E187" s="133"/>
      <c r="F187" s="134"/>
      <c r="G187" s="135"/>
      <c r="H187" s="135"/>
      <c r="I187" s="136">
        <f>I159+I109+I13+I5</f>
        <v>2084077.4799999995</v>
      </c>
      <c r="J187" s="44"/>
      <c r="K187" s="44"/>
      <c r="L187" s="44"/>
    </row>
  </sheetData>
  <autoFilter ref="A1:I189" xr:uid="{00000000-0009-0000-0000-000001000000}">
    <filterColumn colId="4" showButton="0"/>
    <filterColumn colId="6" showButton="0"/>
  </autoFilter>
  <mergeCells count="9">
    <mergeCell ref="D179:E179"/>
    <mergeCell ref="E2:F2"/>
    <mergeCell ref="G2:H2"/>
    <mergeCell ref="A3:I3"/>
    <mergeCell ref="E1:F1"/>
    <mergeCell ref="G1:H1"/>
    <mergeCell ref="D160:E160"/>
    <mergeCell ref="D169:E169"/>
    <mergeCell ref="D173:E173"/>
  </mergeCells>
  <phoneticPr fontId="3" type="noConversion"/>
  <conditionalFormatting sqref="B155:C155 B151:C151 B138:C138 B105:C105 B110:C110 B114:C114 B127:C127 B130:C130 B133:C133 B96:C96 B102:C102 E96 E102 E105 E110 E114 E127 E130 E133 E138 E151 E155">
    <cfRule type="cellIs" dxfId="1" priority="1" operator="equal">
      <formula>0</formula>
    </cfRule>
  </conditionalFormatting>
  <hyperlinks>
    <hyperlink ref="B138" r:id="rId1" display="https://www.orcafascio.com/banco/sinapi/composicoes/5b29570214fef97731d97e6e?estado_sinapi=BA" xr:uid="{00000000-0004-0000-0100-000000000000}"/>
    <hyperlink ref="B156" r:id="rId2" display="https://www.orcafascio.com/banco/sinapi/composicoes/5f1640bbe64d1edd13b0458b?estado_sinapi=BA" xr:uid="{00000000-0004-0000-0100-000001000000}"/>
  </hyperlinks>
  <pageMargins left="0.51181102362204722" right="0.51181102362204722" top="0.98425196850393704" bottom="0.98425196850393704" header="0.51181102362204722" footer="0.51181102362204722"/>
  <pageSetup paperSize="9" scale="84" fitToHeight="0" orientation="landscape" r:id="rId3"/>
  <headerFooter>
    <oddHeader>&amp;L &amp;CCompanhia de Desenvolvimento dos Vales do São Francisco e do Parnaíba
CNPJ: 00.399.857/0028-46 &amp;R</oddHeader>
    <oddFooter>&amp;L &amp;CRua Comissão do Vale CODEVASF 6ªSR - Piranga - Juazeiro / BA
(74) 3614-6200 / orcamentogeral6sr@hotmail.com &amp;R</oddFooter>
  </headerFooter>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819"/>
  <sheetViews>
    <sheetView topLeftCell="A348" zoomScaleNormal="100" workbookViewId="0">
      <selection activeCell="D360" sqref="D360"/>
    </sheetView>
  </sheetViews>
  <sheetFormatPr defaultColWidth="9" defaultRowHeight="12.75" x14ac:dyDescent="0.2"/>
  <cols>
    <col min="1" max="1" width="6.125" style="2" bestFit="1" customWidth="1"/>
    <col min="2" max="2" width="10.375" style="82" bestFit="1" customWidth="1"/>
    <col min="3" max="3" width="8.625" style="2" bestFit="1" customWidth="1"/>
    <col min="4" max="4" width="64.75" style="17" customWidth="1"/>
    <col min="5" max="5" width="11.125" style="104" bestFit="1" customWidth="1"/>
    <col min="6" max="6" width="10.375" style="74" bestFit="1" customWidth="1"/>
    <col min="7" max="7" width="8.5" style="74" bestFit="1" customWidth="1"/>
    <col min="8" max="8" width="10.875" style="74" bestFit="1" customWidth="1"/>
    <col min="9" max="9" width="9.375" style="74" bestFit="1" customWidth="1"/>
    <col min="10" max="10" width="9" style="21" customWidth="1"/>
    <col min="11" max="70" width="9" style="21"/>
    <col min="71" max="16384" width="9" style="2"/>
  </cols>
  <sheetData>
    <row r="1" spans="1:70" x14ac:dyDescent="0.2">
      <c r="A1" s="145"/>
      <c r="B1" s="146"/>
      <c r="C1" s="147"/>
      <c r="D1" s="148"/>
      <c r="E1" s="244" t="s">
        <v>1714</v>
      </c>
      <c r="F1" s="244"/>
      <c r="G1" s="244" t="s">
        <v>0</v>
      </c>
      <c r="H1" s="244"/>
      <c r="I1" s="204"/>
    </row>
    <row r="2" spans="1:70" ht="36" customHeight="1" x14ac:dyDescent="0.2">
      <c r="A2" s="149"/>
      <c r="B2" s="150"/>
      <c r="C2" s="151"/>
      <c r="D2" s="152" t="s">
        <v>206</v>
      </c>
      <c r="E2" s="240" t="s">
        <v>1717</v>
      </c>
      <c r="F2" s="240"/>
      <c r="G2" s="250">
        <v>0.16500000000000001</v>
      </c>
      <c r="H2" s="240"/>
      <c r="I2" s="205"/>
    </row>
    <row r="3" spans="1:70" ht="22.5" customHeight="1" thickBot="1" x14ac:dyDescent="0.25">
      <c r="A3" s="248" t="s">
        <v>1723</v>
      </c>
      <c r="B3" s="238"/>
      <c r="C3" s="238"/>
      <c r="D3" s="238"/>
      <c r="E3" s="238"/>
      <c r="F3" s="238"/>
      <c r="G3" s="238"/>
      <c r="H3" s="238"/>
      <c r="I3" s="249"/>
    </row>
    <row r="4" spans="1:70" ht="25.5" x14ac:dyDescent="0.2">
      <c r="A4" s="163" t="s">
        <v>125</v>
      </c>
      <c r="B4" s="142" t="s">
        <v>126</v>
      </c>
      <c r="C4" s="141" t="s">
        <v>127</v>
      </c>
      <c r="D4" s="141" t="s">
        <v>128</v>
      </c>
      <c r="E4" s="143" t="s">
        <v>129</v>
      </c>
      <c r="F4" s="144" t="s">
        <v>130</v>
      </c>
      <c r="G4" s="144" t="s">
        <v>624</v>
      </c>
      <c r="H4" s="144" t="s">
        <v>413</v>
      </c>
      <c r="I4" s="206" t="s">
        <v>131</v>
      </c>
    </row>
    <row r="5" spans="1:70" x14ac:dyDescent="0.2">
      <c r="A5" s="164">
        <v>1</v>
      </c>
      <c r="B5" s="76"/>
      <c r="C5" s="22"/>
      <c r="D5" s="30" t="s">
        <v>862</v>
      </c>
      <c r="E5" s="23"/>
      <c r="F5" s="60"/>
      <c r="G5" s="61"/>
      <c r="H5" s="61"/>
      <c r="I5" s="207">
        <f>SUM(I6:I12)</f>
        <v>104950.93999999999</v>
      </c>
    </row>
    <row r="6" spans="1:70" x14ac:dyDescent="0.2">
      <c r="A6" s="165" t="s">
        <v>629</v>
      </c>
      <c r="B6" s="88">
        <v>11738</v>
      </c>
      <c r="C6" s="89" t="s">
        <v>22</v>
      </c>
      <c r="D6" s="90" t="s">
        <v>1014</v>
      </c>
      <c r="E6" s="91" t="s">
        <v>52</v>
      </c>
      <c r="F6" s="58">
        <v>2</v>
      </c>
      <c r="G6" s="95">
        <v>5599.83</v>
      </c>
      <c r="H6" s="92">
        <f>ROUND(G6+(G6*0.165),2)</f>
        <v>6523.8</v>
      </c>
      <c r="I6" s="208">
        <f>ROUND(F6*H6,2)</f>
        <v>13047.6</v>
      </c>
    </row>
    <row r="7" spans="1:70" x14ac:dyDescent="0.2">
      <c r="A7" s="165" t="s">
        <v>618</v>
      </c>
      <c r="B7" s="88">
        <v>8879</v>
      </c>
      <c r="C7" s="89" t="s">
        <v>22</v>
      </c>
      <c r="D7" s="90" t="s">
        <v>1015</v>
      </c>
      <c r="E7" s="91" t="s">
        <v>52</v>
      </c>
      <c r="F7" s="58">
        <v>2</v>
      </c>
      <c r="G7" s="95">
        <v>3683.16</v>
      </c>
      <c r="H7" s="92">
        <f t="shared" ref="H7" si="0">ROUND(G7+(G7*0.165),2)</f>
        <v>4290.88</v>
      </c>
      <c r="I7" s="208">
        <f t="shared" ref="I7" si="1">ROUND(F7*H7,2)</f>
        <v>8581.76</v>
      </c>
    </row>
    <row r="8" spans="1:70" x14ac:dyDescent="0.2">
      <c r="A8" s="165" t="s">
        <v>619</v>
      </c>
      <c r="B8" s="88">
        <v>10592</v>
      </c>
      <c r="C8" s="89" t="s">
        <v>16</v>
      </c>
      <c r="D8" s="90" t="s">
        <v>1016</v>
      </c>
      <c r="E8" s="91" t="s">
        <v>52</v>
      </c>
      <c r="F8" s="58">
        <v>2</v>
      </c>
      <c r="G8" s="95">
        <v>2856.64</v>
      </c>
      <c r="H8" s="92">
        <f t="shared" ref="H8" si="2">ROUND(G8+(G8*0.165),2)</f>
        <v>3327.99</v>
      </c>
      <c r="I8" s="208">
        <f t="shared" ref="I8" si="3">ROUND(F8*H8,2)</f>
        <v>6655.98</v>
      </c>
    </row>
    <row r="9" spans="1:70" ht="38.25" x14ac:dyDescent="0.2">
      <c r="A9" s="165" t="s">
        <v>620</v>
      </c>
      <c r="B9" s="77"/>
      <c r="C9" s="29" t="s">
        <v>437</v>
      </c>
      <c r="D9" s="28" t="s">
        <v>636</v>
      </c>
      <c r="E9" s="27" t="s">
        <v>52</v>
      </c>
      <c r="F9" s="68">
        <v>2</v>
      </c>
      <c r="G9" s="68">
        <v>12736.980000000001</v>
      </c>
      <c r="H9" s="68">
        <f>ROUND(G9+(G9*0.165),2)</f>
        <v>14838.58</v>
      </c>
      <c r="I9" s="209">
        <f>ROUND(F9*H9,2)</f>
        <v>29677.16</v>
      </c>
    </row>
    <row r="10" spans="1:70" ht="38.25" x14ac:dyDescent="0.2">
      <c r="A10" s="165" t="s">
        <v>621</v>
      </c>
      <c r="B10" s="77"/>
      <c r="C10" s="29" t="s">
        <v>437</v>
      </c>
      <c r="D10" s="28" t="s">
        <v>637</v>
      </c>
      <c r="E10" s="27" t="s">
        <v>52</v>
      </c>
      <c r="F10" s="68">
        <v>2</v>
      </c>
      <c r="G10" s="68">
        <v>14913.333333333334</v>
      </c>
      <c r="H10" s="68">
        <f>ROUND(G10+(G10*0.165),2)</f>
        <v>17374.03</v>
      </c>
      <c r="I10" s="209">
        <f>ROUND(F10*H10,2)</f>
        <v>34748.06</v>
      </c>
    </row>
    <row r="11" spans="1:70" ht="38.25" x14ac:dyDescent="0.2">
      <c r="A11" s="165" t="s">
        <v>622</v>
      </c>
      <c r="B11" s="77"/>
      <c r="C11" s="29" t="s">
        <v>437</v>
      </c>
      <c r="D11" s="28" t="s">
        <v>638</v>
      </c>
      <c r="E11" s="27" t="s">
        <v>52</v>
      </c>
      <c r="F11" s="68">
        <v>2</v>
      </c>
      <c r="G11" s="68">
        <v>3403.3333333333335</v>
      </c>
      <c r="H11" s="68">
        <f>ROUND(G11+(G11*0.165),2)</f>
        <v>3964.88</v>
      </c>
      <c r="I11" s="209">
        <f>ROUND(F11*H11,2)</f>
        <v>7929.76</v>
      </c>
    </row>
    <row r="12" spans="1:70" ht="38.25" x14ac:dyDescent="0.2">
      <c r="A12" s="165" t="s">
        <v>623</v>
      </c>
      <c r="B12" s="77"/>
      <c r="C12" s="29" t="s">
        <v>437</v>
      </c>
      <c r="D12" s="28" t="s">
        <v>639</v>
      </c>
      <c r="E12" s="27" t="s">
        <v>52</v>
      </c>
      <c r="F12" s="68">
        <v>2</v>
      </c>
      <c r="G12" s="68">
        <v>1850.05</v>
      </c>
      <c r="H12" s="68">
        <f>ROUND(G12+(G12*0.165),2)</f>
        <v>2155.31</v>
      </c>
      <c r="I12" s="209">
        <f>ROUND(F12*H12,2)</f>
        <v>4310.62</v>
      </c>
    </row>
    <row r="13" spans="1:70" x14ac:dyDescent="0.2">
      <c r="A13" s="164">
        <v>2</v>
      </c>
      <c r="B13" s="76"/>
      <c r="C13" s="22"/>
      <c r="D13" s="30" t="s">
        <v>83</v>
      </c>
      <c r="E13" s="23"/>
      <c r="F13" s="60"/>
      <c r="G13" s="61"/>
      <c r="H13" s="61"/>
      <c r="I13" s="207">
        <f>SUM(I14:I157)</f>
        <v>446422.73000000021</v>
      </c>
    </row>
    <row r="14" spans="1:70" s="44" customFormat="1" x14ac:dyDescent="0.2">
      <c r="A14" s="166"/>
      <c r="B14" s="78"/>
      <c r="C14" s="37"/>
      <c r="D14" s="42" t="s">
        <v>874</v>
      </c>
      <c r="E14" s="38"/>
      <c r="F14" s="62"/>
      <c r="G14" s="63"/>
      <c r="H14" s="63"/>
      <c r="I14" s="210"/>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row>
    <row r="15" spans="1:70" s="44" customFormat="1" x14ac:dyDescent="0.2">
      <c r="A15" s="167"/>
      <c r="B15" s="79"/>
      <c r="C15" s="35"/>
      <c r="D15" s="45" t="s">
        <v>1516</v>
      </c>
      <c r="E15" s="36"/>
      <c r="F15" s="64"/>
      <c r="G15" s="65"/>
      <c r="H15" s="65"/>
      <c r="I15" s="211"/>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row>
    <row r="16" spans="1:70" s="44" customFormat="1" x14ac:dyDescent="0.2">
      <c r="A16" s="168"/>
      <c r="B16" s="80"/>
      <c r="C16" s="33"/>
      <c r="D16" s="46" t="s">
        <v>876</v>
      </c>
      <c r="E16" s="34"/>
      <c r="F16" s="66"/>
      <c r="G16" s="67"/>
      <c r="H16" s="67"/>
      <c r="I16" s="212"/>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row>
    <row r="17" spans="1:9" x14ac:dyDescent="0.2">
      <c r="A17" s="169" t="s">
        <v>164</v>
      </c>
      <c r="B17" s="77" t="s">
        <v>528</v>
      </c>
      <c r="C17" s="28" t="s">
        <v>481</v>
      </c>
      <c r="D17" s="28" t="s">
        <v>529</v>
      </c>
      <c r="E17" s="27" t="s">
        <v>52</v>
      </c>
      <c r="F17" s="68">
        <v>1</v>
      </c>
      <c r="G17" s="68">
        <v>1081.3</v>
      </c>
      <c r="H17" s="68">
        <f t="shared" ref="H17:H33" si="4">ROUND(G17+(G17*0.165),2)</f>
        <v>1259.71</v>
      </c>
      <c r="I17" s="209">
        <f t="shared" ref="I17:I33" si="5">ROUND(F17*H17,2)</f>
        <v>1259.71</v>
      </c>
    </row>
    <row r="18" spans="1:9" x14ac:dyDescent="0.2">
      <c r="A18" s="169" t="s">
        <v>165</v>
      </c>
      <c r="B18" s="77" t="s">
        <v>514</v>
      </c>
      <c r="C18" s="28" t="s">
        <v>481</v>
      </c>
      <c r="D18" s="28" t="s">
        <v>515</v>
      </c>
      <c r="E18" s="27" t="s">
        <v>52</v>
      </c>
      <c r="F18" s="68">
        <v>2</v>
      </c>
      <c r="G18" s="68">
        <v>1809.52</v>
      </c>
      <c r="H18" s="68">
        <f t="shared" si="4"/>
        <v>2108.09</v>
      </c>
      <c r="I18" s="209">
        <f t="shared" si="5"/>
        <v>4216.18</v>
      </c>
    </row>
    <row r="19" spans="1:9" x14ac:dyDescent="0.2">
      <c r="A19" s="169" t="s">
        <v>166</v>
      </c>
      <c r="B19" s="77" t="s">
        <v>516</v>
      </c>
      <c r="C19" s="28" t="s">
        <v>481</v>
      </c>
      <c r="D19" s="28" t="s">
        <v>517</v>
      </c>
      <c r="E19" s="27" t="s">
        <v>52</v>
      </c>
      <c r="F19" s="68">
        <v>1</v>
      </c>
      <c r="G19" s="68">
        <v>711.08</v>
      </c>
      <c r="H19" s="68">
        <f t="shared" si="4"/>
        <v>828.41</v>
      </c>
      <c r="I19" s="209">
        <f t="shared" si="5"/>
        <v>828.41</v>
      </c>
    </row>
    <row r="20" spans="1:9" x14ac:dyDescent="0.2">
      <c r="A20" s="169" t="s">
        <v>167</v>
      </c>
      <c r="B20" s="77" t="s">
        <v>504</v>
      </c>
      <c r="C20" s="28" t="s">
        <v>481</v>
      </c>
      <c r="D20" s="28" t="s">
        <v>505</v>
      </c>
      <c r="E20" s="27" t="s">
        <v>52</v>
      </c>
      <c r="F20" s="68">
        <v>3</v>
      </c>
      <c r="G20" s="68">
        <v>1375</v>
      </c>
      <c r="H20" s="68">
        <f t="shared" si="4"/>
        <v>1601.88</v>
      </c>
      <c r="I20" s="209">
        <f t="shared" si="5"/>
        <v>4805.6400000000003</v>
      </c>
    </row>
    <row r="21" spans="1:9" x14ac:dyDescent="0.2">
      <c r="A21" s="169" t="s">
        <v>168</v>
      </c>
      <c r="B21" s="77" t="s">
        <v>506</v>
      </c>
      <c r="C21" s="28" t="s">
        <v>481</v>
      </c>
      <c r="D21" s="28" t="s">
        <v>507</v>
      </c>
      <c r="E21" s="27" t="s">
        <v>52</v>
      </c>
      <c r="F21" s="68">
        <v>1</v>
      </c>
      <c r="G21" s="68">
        <v>1679.42</v>
      </c>
      <c r="H21" s="68">
        <f t="shared" si="4"/>
        <v>1956.52</v>
      </c>
      <c r="I21" s="209">
        <f t="shared" si="5"/>
        <v>1956.52</v>
      </c>
    </row>
    <row r="22" spans="1:9" x14ac:dyDescent="0.2">
      <c r="A22" s="169" t="s">
        <v>169</v>
      </c>
      <c r="B22" s="77" t="s">
        <v>508</v>
      </c>
      <c r="C22" s="28" t="s">
        <v>481</v>
      </c>
      <c r="D22" s="28" t="s">
        <v>509</v>
      </c>
      <c r="E22" s="27" t="s">
        <v>52</v>
      </c>
      <c r="F22" s="68">
        <v>13</v>
      </c>
      <c r="G22" s="68">
        <v>567.09</v>
      </c>
      <c r="H22" s="68">
        <f t="shared" si="4"/>
        <v>660.66</v>
      </c>
      <c r="I22" s="209">
        <f t="shared" si="5"/>
        <v>8588.58</v>
      </c>
    </row>
    <row r="23" spans="1:9" x14ac:dyDescent="0.2">
      <c r="A23" s="169" t="s">
        <v>170</v>
      </c>
      <c r="B23" s="77" t="s">
        <v>510</v>
      </c>
      <c r="C23" s="28" t="s">
        <v>481</v>
      </c>
      <c r="D23" s="28" t="s">
        <v>511</v>
      </c>
      <c r="E23" s="27" t="s">
        <v>52</v>
      </c>
      <c r="F23" s="68">
        <v>4</v>
      </c>
      <c r="G23" s="68">
        <v>282.73</v>
      </c>
      <c r="H23" s="68">
        <f t="shared" si="4"/>
        <v>329.38</v>
      </c>
      <c r="I23" s="209">
        <f t="shared" si="5"/>
        <v>1317.52</v>
      </c>
    </row>
    <row r="24" spans="1:9" x14ac:dyDescent="0.2">
      <c r="A24" s="169" t="s">
        <v>171</v>
      </c>
      <c r="B24" s="77" t="s">
        <v>512</v>
      </c>
      <c r="C24" s="28" t="s">
        <v>481</v>
      </c>
      <c r="D24" s="28" t="s">
        <v>513</v>
      </c>
      <c r="E24" s="27" t="s">
        <v>52</v>
      </c>
      <c r="F24" s="68">
        <v>1</v>
      </c>
      <c r="G24" s="68">
        <v>2051.9299999999998</v>
      </c>
      <c r="H24" s="68">
        <f t="shared" si="4"/>
        <v>2390.5</v>
      </c>
      <c r="I24" s="209">
        <f t="shared" si="5"/>
        <v>2390.5</v>
      </c>
    </row>
    <row r="25" spans="1:9" x14ac:dyDescent="0.2">
      <c r="A25" s="169" t="s">
        <v>172</v>
      </c>
      <c r="B25" s="77" t="s">
        <v>524</v>
      </c>
      <c r="C25" s="28" t="s">
        <v>481</v>
      </c>
      <c r="D25" s="28" t="s">
        <v>525</v>
      </c>
      <c r="E25" s="27" t="s">
        <v>52</v>
      </c>
      <c r="F25" s="68">
        <v>1</v>
      </c>
      <c r="G25" s="68">
        <v>2806.43</v>
      </c>
      <c r="H25" s="68">
        <f t="shared" si="4"/>
        <v>3269.49</v>
      </c>
      <c r="I25" s="209">
        <f t="shared" si="5"/>
        <v>3269.49</v>
      </c>
    </row>
    <row r="26" spans="1:9" x14ac:dyDescent="0.2">
      <c r="A26" s="169" t="s">
        <v>173</v>
      </c>
      <c r="B26" s="77" t="s">
        <v>518</v>
      </c>
      <c r="C26" s="28" t="s">
        <v>481</v>
      </c>
      <c r="D26" s="28" t="s">
        <v>519</v>
      </c>
      <c r="E26" s="27" t="s">
        <v>52</v>
      </c>
      <c r="F26" s="68">
        <v>4</v>
      </c>
      <c r="G26" s="68">
        <v>255.53</v>
      </c>
      <c r="H26" s="68">
        <f t="shared" si="4"/>
        <v>297.69</v>
      </c>
      <c r="I26" s="209">
        <f t="shared" si="5"/>
        <v>1190.76</v>
      </c>
    </row>
    <row r="27" spans="1:9" x14ac:dyDescent="0.2">
      <c r="A27" s="169" t="s">
        <v>174</v>
      </c>
      <c r="B27" s="77" t="s">
        <v>520</v>
      </c>
      <c r="C27" s="28" t="s">
        <v>481</v>
      </c>
      <c r="D27" s="28" t="s">
        <v>521</v>
      </c>
      <c r="E27" s="27" t="s">
        <v>52</v>
      </c>
      <c r="F27" s="68">
        <v>2</v>
      </c>
      <c r="G27" s="68">
        <v>199.12</v>
      </c>
      <c r="H27" s="68">
        <f t="shared" si="4"/>
        <v>231.97</v>
      </c>
      <c r="I27" s="209">
        <f t="shared" si="5"/>
        <v>463.94</v>
      </c>
    </row>
    <row r="28" spans="1:9" x14ac:dyDescent="0.2">
      <c r="A28" s="169" t="s">
        <v>175</v>
      </c>
      <c r="B28" s="77" t="s">
        <v>522</v>
      </c>
      <c r="C28" s="28" t="s">
        <v>481</v>
      </c>
      <c r="D28" s="28" t="s">
        <v>523</v>
      </c>
      <c r="E28" s="27" t="s">
        <v>52</v>
      </c>
      <c r="F28" s="68">
        <v>4</v>
      </c>
      <c r="G28" s="68">
        <v>2139.9899999999998</v>
      </c>
      <c r="H28" s="68">
        <f t="shared" si="4"/>
        <v>2493.09</v>
      </c>
      <c r="I28" s="209">
        <f t="shared" si="5"/>
        <v>9972.36</v>
      </c>
    </row>
    <row r="29" spans="1:9" x14ac:dyDescent="0.2">
      <c r="A29" s="169" t="s">
        <v>176</v>
      </c>
      <c r="B29" s="77" t="s">
        <v>526</v>
      </c>
      <c r="C29" s="28" t="s">
        <v>481</v>
      </c>
      <c r="D29" s="28" t="s">
        <v>527</v>
      </c>
      <c r="E29" s="27" t="s">
        <v>52</v>
      </c>
      <c r="F29" s="68">
        <v>1</v>
      </c>
      <c r="G29" s="68">
        <v>1313.19</v>
      </c>
      <c r="H29" s="68">
        <f t="shared" si="4"/>
        <v>1529.87</v>
      </c>
      <c r="I29" s="209">
        <f t="shared" si="5"/>
        <v>1529.87</v>
      </c>
    </row>
    <row r="30" spans="1:9" ht="25.5" x14ac:dyDescent="0.2">
      <c r="A30" s="169" t="s">
        <v>177</v>
      </c>
      <c r="B30" s="77" t="s">
        <v>530</v>
      </c>
      <c r="C30" s="28" t="s">
        <v>22</v>
      </c>
      <c r="D30" s="28" t="s">
        <v>531</v>
      </c>
      <c r="E30" s="27" t="s">
        <v>52</v>
      </c>
      <c r="F30" s="68">
        <v>2</v>
      </c>
      <c r="G30" s="68">
        <v>1515.01</v>
      </c>
      <c r="H30" s="68">
        <f t="shared" si="4"/>
        <v>1764.99</v>
      </c>
      <c r="I30" s="209">
        <f t="shared" si="5"/>
        <v>3529.98</v>
      </c>
    </row>
    <row r="31" spans="1:9" ht="25.5" x14ac:dyDescent="0.2">
      <c r="A31" s="169" t="s">
        <v>178</v>
      </c>
      <c r="B31" s="77" t="s">
        <v>532</v>
      </c>
      <c r="C31" s="28" t="s">
        <v>22</v>
      </c>
      <c r="D31" s="28" t="s">
        <v>533</v>
      </c>
      <c r="E31" s="27" t="s">
        <v>52</v>
      </c>
      <c r="F31" s="68">
        <v>1</v>
      </c>
      <c r="G31" s="68">
        <v>1122.53</v>
      </c>
      <c r="H31" s="68">
        <f t="shared" si="4"/>
        <v>1307.75</v>
      </c>
      <c r="I31" s="209">
        <f t="shared" si="5"/>
        <v>1307.75</v>
      </c>
    </row>
    <row r="32" spans="1:9" ht="25.5" x14ac:dyDescent="0.2">
      <c r="A32" s="169" t="s">
        <v>179</v>
      </c>
      <c r="B32" s="77" t="s">
        <v>532</v>
      </c>
      <c r="C32" s="28" t="s">
        <v>22</v>
      </c>
      <c r="D32" s="28" t="s">
        <v>533</v>
      </c>
      <c r="E32" s="27" t="s">
        <v>52</v>
      </c>
      <c r="F32" s="68">
        <v>1</v>
      </c>
      <c r="G32" s="68">
        <v>1122.53</v>
      </c>
      <c r="H32" s="68">
        <f t="shared" si="4"/>
        <v>1307.75</v>
      </c>
      <c r="I32" s="209">
        <f t="shared" si="5"/>
        <v>1307.75</v>
      </c>
    </row>
    <row r="33" spans="1:70" ht="25.5" x14ac:dyDescent="0.2">
      <c r="A33" s="169" t="s">
        <v>180</v>
      </c>
      <c r="B33" s="77" t="s">
        <v>532</v>
      </c>
      <c r="C33" s="28" t="s">
        <v>22</v>
      </c>
      <c r="D33" s="28" t="s">
        <v>533</v>
      </c>
      <c r="E33" s="27" t="s">
        <v>52</v>
      </c>
      <c r="F33" s="68">
        <v>1</v>
      </c>
      <c r="G33" s="68">
        <v>1122.53</v>
      </c>
      <c r="H33" s="68">
        <f t="shared" si="4"/>
        <v>1307.75</v>
      </c>
      <c r="I33" s="209">
        <f t="shared" si="5"/>
        <v>1307.75</v>
      </c>
    </row>
    <row r="34" spans="1:70" s="44" customFormat="1" x14ac:dyDescent="0.2">
      <c r="A34" s="168"/>
      <c r="B34" s="80"/>
      <c r="C34" s="33"/>
      <c r="D34" s="46" t="s">
        <v>875</v>
      </c>
      <c r="E34" s="34"/>
      <c r="F34" s="66"/>
      <c r="G34" s="67"/>
      <c r="H34" s="67"/>
      <c r="I34" s="212"/>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row>
    <row r="35" spans="1:70" x14ac:dyDescent="0.2">
      <c r="A35" s="169" t="s">
        <v>181</v>
      </c>
      <c r="B35" s="77" t="s">
        <v>538</v>
      </c>
      <c r="C35" s="28" t="s">
        <v>481</v>
      </c>
      <c r="D35" s="28" t="s">
        <v>539</v>
      </c>
      <c r="E35" s="27" t="s">
        <v>52</v>
      </c>
      <c r="F35" s="68">
        <v>3</v>
      </c>
      <c r="G35" s="68">
        <v>1114.76</v>
      </c>
      <c r="H35" s="68">
        <f>ROUND(G35+(G35*0.165),2)</f>
        <v>1298.7</v>
      </c>
      <c r="I35" s="209">
        <f>ROUND(F35*H35,2)</f>
        <v>3896.1</v>
      </c>
    </row>
    <row r="36" spans="1:70" x14ac:dyDescent="0.2">
      <c r="A36" s="169" t="s">
        <v>182</v>
      </c>
      <c r="B36" s="77" t="s">
        <v>534</v>
      </c>
      <c r="C36" s="28" t="s">
        <v>481</v>
      </c>
      <c r="D36" s="28" t="s">
        <v>535</v>
      </c>
      <c r="E36" s="27" t="s">
        <v>52</v>
      </c>
      <c r="F36" s="68">
        <v>2</v>
      </c>
      <c r="G36" s="68">
        <v>916.99</v>
      </c>
      <c r="H36" s="68">
        <f>ROUND(G36+(G36*0.165),2)</f>
        <v>1068.29</v>
      </c>
      <c r="I36" s="209">
        <f>ROUND(F36*H36,2)</f>
        <v>2136.58</v>
      </c>
    </row>
    <row r="37" spans="1:70" x14ac:dyDescent="0.2">
      <c r="A37" s="169" t="s">
        <v>183</v>
      </c>
      <c r="B37" s="77" t="s">
        <v>536</v>
      </c>
      <c r="C37" s="28" t="s">
        <v>481</v>
      </c>
      <c r="D37" s="28" t="s">
        <v>537</v>
      </c>
      <c r="E37" s="27" t="s">
        <v>52</v>
      </c>
      <c r="F37" s="68">
        <v>1</v>
      </c>
      <c r="G37" s="68">
        <v>1541.78</v>
      </c>
      <c r="H37" s="68">
        <f>ROUND(G37+(G37*0.165),2)</f>
        <v>1796.17</v>
      </c>
      <c r="I37" s="209">
        <f>ROUND(F37*H37,2)</f>
        <v>1796.17</v>
      </c>
    </row>
    <row r="38" spans="1:70" x14ac:dyDescent="0.2">
      <c r="A38" s="169" t="s">
        <v>184</v>
      </c>
      <c r="B38" s="77" t="s">
        <v>540</v>
      </c>
      <c r="C38" s="28" t="s">
        <v>481</v>
      </c>
      <c r="D38" s="28" t="s">
        <v>541</v>
      </c>
      <c r="E38" s="27" t="s">
        <v>52</v>
      </c>
      <c r="F38" s="68">
        <v>3</v>
      </c>
      <c r="G38" s="68">
        <v>1132.45</v>
      </c>
      <c r="H38" s="68">
        <f>ROUND(G38+(G38*0.165),2)</f>
        <v>1319.3</v>
      </c>
      <c r="I38" s="209">
        <f>ROUND(F38*H38,2)</f>
        <v>3957.9</v>
      </c>
    </row>
    <row r="39" spans="1:70" x14ac:dyDescent="0.2">
      <c r="A39" s="169" t="s">
        <v>185</v>
      </c>
      <c r="B39" s="77" t="s">
        <v>542</v>
      </c>
      <c r="C39" s="28" t="s">
        <v>481</v>
      </c>
      <c r="D39" s="28" t="s">
        <v>543</v>
      </c>
      <c r="E39" s="27" t="s">
        <v>52</v>
      </c>
      <c r="F39" s="68">
        <v>2</v>
      </c>
      <c r="G39" s="68">
        <v>1003.26</v>
      </c>
      <c r="H39" s="68">
        <f>ROUND(G39+(G39*0.165),2)</f>
        <v>1168.8</v>
      </c>
      <c r="I39" s="209">
        <f>ROUND(F39*H39,2)</f>
        <v>2337.6</v>
      </c>
    </row>
    <row r="40" spans="1:70" x14ac:dyDescent="0.2">
      <c r="A40" s="169" t="s">
        <v>186</v>
      </c>
      <c r="B40" s="77" t="s">
        <v>544</v>
      </c>
      <c r="C40" s="28" t="s">
        <v>481</v>
      </c>
      <c r="D40" s="28" t="s">
        <v>545</v>
      </c>
      <c r="E40" s="27" t="s">
        <v>52</v>
      </c>
      <c r="F40" s="68">
        <v>8</v>
      </c>
      <c r="G40" s="68">
        <v>557.74</v>
      </c>
      <c r="H40" s="68">
        <f t="shared" ref="H40:H44" si="6">ROUND(G40+(G40*0.165),2)</f>
        <v>649.77</v>
      </c>
      <c r="I40" s="209">
        <f t="shared" ref="I40:I44" si="7">ROUND(F40*H40,2)</f>
        <v>5198.16</v>
      </c>
    </row>
    <row r="41" spans="1:70" x14ac:dyDescent="0.2">
      <c r="A41" s="169" t="s">
        <v>187</v>
      </c>
      <c r="B41" s="77" t="s">
        <v>546</v>
      </c>
      <c r="C41" s="28" t="s">
        <v>481</v>
      </c>
      <c r="D41" s="28" t="s">
        <v>547</v>
      </c>
      <c r="E41" s="27" t="s">
        <v>52</v>
      </c>
      <c r="F41" s="68">
        <v>1</v>
      </c>
      <c r="G41" s="68">
        <v>836.74</v>
      </c>
      <c r="H41" s="68">
        <f t="shared" si="6"/>
        <v>974.8</v>
      </c>
      <c r="I41" s="209">
        <f t="shared" si="7"/>
        <v>974.8</v>
      </c>
    </row>
    <row r="42" spans="1:70" x14ac:dyDescent="0.2">
      <c r="A42" s="169" t="s">
        <v>188</v>
      </c>
      <c r="B42" s="77" t="s">
        <v>548</v>
      </c>
      <c r="C42" s="28" t="s">
        <v>481</v>
      </c>
      <c r="D42" s="28" t="s">
        <v>549</v>
      </c>
      <c r="E42" s="27" t="s">
        <v>52</v>
      </c>
      <c r="F42" s="68">
        <v>13</v>
      </c>
      <c r="G42" s="68">
        <v>416.67</v>
      </c>
      <c r="H42" s="68">
        <f t="shared" si="6"/>
        <v>485.42</v>
      </c>
      <c r="I42" s="209">
        <f t="shared" si="7"/>
        <v>6310.46</v>
      </c>
    </row>
    <row r="43" spans="1:70" x14ac:dyDescent="0.2">
      <c r="A43" s="169" t="s">
        <v>189</v>
      </c>
      <c r="B43" s="77" t="s">
        <v>550</v>
      </c>
      <c r="C43" s="28" t="s">
        <v>481</v>
      </c>
      <c r="D43" s="28" t="s">
        <v>551</v>
      </c>
      <c r="E43" s="27" t="s">
        <v>52</v>
      </c>
      <c r="F43" s="68">
        <v>1</v>
      </c>
      <c r="G43" s="68">
        <v>663.28</v>
      </c>
      <c r="H43" s="68">
        <f t="shared" si="6"/>
        <v>772.72</v>
      </c>
      <c r="I43" s="209">
        <f t="shared" si="7"/>
        <v>772.72</v>
      </c>
    </row>
    <row r="44" spans="1:70" x14ac:dyDescent="0.2">
      <c r="A44" s="169" t="s">
        <v>190</v>
      </c>
      <c r="B44" s="77" t="s">
        <v>552</v>
      </c>
      <c r="C44" s="28" t="s">
        <v>481</v>
      </c>
      <c r="D44" s="28" t="s">
        <v>553</v>
      </c>
      <c r="E44" s="27" t="s">
        <v>52</v>
      </c>
      <c r="F44" s="68">
        <v>1</v>
      </c>
      <c r="G44" s="68">
        <v>1024.19</v>
      </c>
      <c r="H44" s="68">
        <f t="shared" si="6"/>
        <v>1193.18</v>
      </c>
      <c r="I44" s="209">
        <f t="shared" si="7"/>
        <v>1193.18</v>
      </c>
    </row>
    <row r="45" spans="1:70" s="44" customFormat="1" x14ac:dyDescent="0.2">
      <c r="A45" s="168"/>
      <c r="B45" s="80"/>
      <c r="C45" s="33"/>
      <c r="D45" s="46" t="s">
        <v>863</v>
      </c>
      <c r="E45" s="34"/>
      <c r="F45" s="66"/>
      <c r="G45" s="67"/>
      <c r="H45" s="67"/>
      <c r="I45" s="212"/>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row>
    <row r="46" spans="1:70" x14ac:dyDescent="0.2">
      <c r="A46" s="170" t="s">
        <v>191</v>
      </c>
      <c r="B46" s="88" t="s">
        <v>566</v>
      </c>
      <c r="C46" s="90" t="s">
        <v>22</v>
      </c>
      <c r="D46" s="90" t="s">
        <v>567</v>
      </c>
      <c r="E46" s="91" t="s">
        <v>52</v>
      </c>
      <c r="F46" s="92">
        <v>1</v>
      </c>
      <c r="G46" s="92">
        <v>1748.79</v>
      </c>
      <c r="H46" s="92">
        <f t="shared" ref="H46:H54" si="8">ROUND(G46+(G46*0.165),2)</f>
        <v>2037.34</v>
      </c>
      <c r="I46" s="208">
        <f t="shared" ref="I46:I54" si="9">ROUND(F46*H46,2)</f>
        <v>2037.34</v>
      </c>
    </row>
    <row r="47" spans="1:70" x14ac:dyDescent="0.2">
      <c r="A47" s="170" t="s">
        <v>192</v>
      </c>
      <c r="B47" s="88" t="s">
        <v>562</v>
      </c>
      <c r="C47" s="90" t="s">
        <v>22</v>
      </c>
      <c r="D47" s="90" t="s">
        <v>563</v>
      </c>
      <c r="E47" s="91" t="s">
        <v>52</v>
      </c>
      <c r="F47" s="92">
        <v>1</v>
      </c>
      <c r="G47" s="92">
        <v>1088.26</v>
      </c>
      <c r="H47" s="92">
        <f t="shared" si="8"/>
        <v>1267.82</v>
      </c>
      <c r="I47" s="208">
        <f t="shared" si="9"/>
        <v>1267.82</v>
      </c>
    </row>
    <row r="48" spans="1:70" x14ac:dyDescent="0.2">
      <c r="A48" s="170" t="s">
        <v>193</v>
      </c>
      <c r="B48" s="88" t="s">
        <v>560</v>
      </c>
      <c r="C48" s="90" t="s">
        <v>22</v>
      </c>
      <c r="D48" s="90" t="s">
        <v>561</v>
      </c>
      <c r="E48" s="91" t="s">
        <v>52</v>
      </c>
      <c r="F48" s="92">
        <v>17</v>
      </c>
      <c r="G48" s="92">
        <v>410.51</v>
      </c>
      <c r="H48" s="92">
        <f t="shared" si="8"/>
        <v>478.24</v>
      </c>
      <c r="I48" s="208">
        <f t="shared" si="9"/>
        <v>8130.08</v>
      </c>
    </row>
    <row r="49" spans="1:70" x14ac:dyDescent="0.2">
      <c r="A49" s="170" t="s">
        <v>194</v>
      </c>
      <c r="B49" s="88" t="s">
        <v>564</v>
      </c>
      <c r="C49" s="90" t="s">
        <v>22</v>
      </c>
      <c r="D49" s="90" t="s">
        <v>565</v>
      </c>
      <c r="E49" s="91" t="s">
        <v>52</v>
      </c>
      <c r="F49" s="92">
        <v>12</v>
      </c>
      <c r="G49" s="92">
        <v>267.60000000000002</v>
      </c>
      <c r="H49" s="92">
        <f t="shared" si="8"/>
        <v>311.75</v>
      </c>
      <c r="I49" s="208">
        <f t="shared" si="9"/>
        <v>3741</v>
      </c>
    </row>
    <row r="50" spans="1:70" x14ac:dyDescent="0.2">
      <c r="A50" s="170" t="s">
        <v>195</v>
      </c>
      <c r="B50" s="88" t="s">
        <v>568</v>
      </c>
      <c r="C50" s="90" t="s">
        <v>22</v>
      </c>
      <c r="D50" s="90" t="s">
        <v>569</v>
      </c>
      <c r="E50" s="91" t="s">
        <v>52</v>
      </c>
      <c r="F50" s="92">
        <v>3</v>
      </c>
      <c r="G50" s="92">
        <v>189.07</v>
      </c>
      <c r="H50" s="92">
        <f t="shared" si="8"/>
        <v>220.27</v>
      </c>
      <c r="I50" s="208">
        <f t="shared" si="9"/>
        <v>660.81</v>
      </c>
    </row>
    <row r="51" spans="1:70" x14ac:dyDescent="0.2">
      <c r="A51" s="170" t="s">
        <v>196</v>
      </c>
      <c r="B51" s="88" t="s">
        <v>574</v>
      </c>
      <c r="C51" s="90" t="s">
        <v>22</v>
      </c>
      <c r="D51" s="90" t="s">
        <v>575</v>
      </c>
      <c r="E51" s="91" t="s">
        <v>52</v>
      </c>
      <c r="F51" s="92">
        <v>2</v>
      </c>
      <c r="G51" s="92">
        <v>2096.2399999999998</v>
      </c>
      <c r="H51" s="92">
        <f t="shared" si="8"/>
        <v>2442.12</v>
      </c>
      <c r="I51" s="208">
        <f t="shared" si="9"/>
        <v>4884.24</v>
      </c>
    </row>
    <row r="52" spans="1:70" x14ac:dyDescent="0.2">
      <c r="A52" s="170" t="s">
        <v>197</v>
      </c>
      <c r="B52" s="88" t="s">
        <v>572</v>
      </c>
      <c r="C52" s="90" t="s">
        <v>22</v>
      </c>
      <c r="D52" s="90" t="s">
        <v>573</v>
      </c>
      <c r="E52" s="91" t="s">
        <v>52</v>
      </c>
      <c r="F52" s="92">
        <v>1</v>
      </c>
      <c r="G52" s="92">
        <v>1693.06</v>
      </c>
      <c r="H52" s="92">
        <f t="shared" si="8"/>
        <v>1972.41</v>
      </c>
      <c r="I52" s="208">
        <f t="shared" si="9"/>
        <v>1972.41</v>
      </c>
    </row>
    <row r="53" spans="1:70" x14ac:dyDescent="0.2">
      <c r="A53" s="170" t="s">
        <v>198</v>
      </c>
      <c r="B53" s="88" t="s">
        <v>570</v>
      </c>
      <c r="C53" s="90" t="s">
        <v>22</v>
      </c>
      <c r="D53" s="90" t="s">
        <v>571</v>
      </c>
      <c r="E53" s="91" t="s">
        <v>52</v>
      </c>
      <c r="F53" s="92">
        <v>6</v>
      </c>
      <c r="G53" s="92">
        <v>385.49</v>
      </c>
      <c r="H53" s="92">
        <f t="shared" si="8"/>
        <v>449.1</v>
      </c>
      <c r="I53" s="208">
        <f t="shared" si="9"/>
        <v>2694.6</v>
      </c>
    </row>
    <row r="54" spans="1:70" x14ac:dyDescent="0.2">
      <c r="A54" s="170" t="s">
        <v>199</v>
      </c>
      <c r="B54" s="88" t="s">
        <v>576</v>
      </c>
      <c r="C54" s="90" t="s">
        <v>22</v>
      </c>
      <c r="D54" s="90" t="s">
        <v>577</v>
      </c>
      <c r="E54" s="91" t="s">
        <v>52</v>
      </c>
      <c r="F54" s="92">
        <v>4</v>
      </c>
      <c r="G54" s="92">
        <v>301.7</v>
      </c>
      <c r="H54" s="92">
        <f t="shared" si="8"/>
        <v>351.48</v>
      </c>
      <c r="I54" s="208">
        <f t="shared" si="9"/>
        <v>1405.92</v>
      </c>
    </row>
    <row r="55" spans="1:70" s="44" customFormat="1" x14ac:dyDescent="0.2">
      <c r="A55" s="168"/>
      <c r="B55" s="80"/>
      <c r="C55" s="33"/>
      <c r="D55" s="46" t="s">
        <v>864</v>
      </c>
      <c r="E55" s="34"/>
      <c r="F55" s="66"/>
      <c r="G55" s="67"/>
      <c r="H55" s="67"/>
      <c r="I55" s="212"/>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row>
    <row r="56" spans="1:70" x14ac:dyDescent="0.2">
      <c r="A56" s="169" t="s">
        <v>200</v>
      </c>
      <c r="B56" s="77" t="s">
        <v>578</v>
      </c>
      <c r="C56" s="28" t="s">
        <v>22</v>
      </c>
      <c r="D56" s="28" t="s">
        <v>579</v>
      </c>
      <c r="E56" s="27" t="s">
        <v>52</v>
      </c>
      <c r="F56" s="68">
        <v>2</v>
      </c>
      <c r="G56" s="68">
        <v>1464.2</v>
      </c>
      <c r="H56" s="68">
        <f t="shared" ref="H56:H61" si="10">ROUND(G56+(G56*0.165),2)</f>
        <v>1705.79</v>
      </c>
      <c r="I56" s="209">
        <f t="shared" ref="I56:I61" si="11">ROUND(F56*H56,2)</f>
        <v>3411.58</v>
      </c>
    </row>
    <row r="57" spans="1:70" x14ac:dyDescent="0.2">
      <c r="A57" s="169" t="s">
        <v>201</v>
      </c>
      <c r="B57" s="77" t="s">
        <v>580</v>
      </c>
      <c r="C57" s="28" t="s">
        <v>22</v>
      </c>
      <c r="D57" s="28" t="s">
        <v>581</v>
      </c>
      <c r="E57" s="27" t="s">
        <v>52</v>
      </c>
      <c r="F57" s="68">
        <v>6</v>
      </c>
      <c r="G57" s="68">
        <v>517.66999999999996</v>
      </c>
      <c r="H57" s="68">
        <f t="shared" si="10"/>
        <v>603.09</v>
      </c>
      <c r="I57" s="209">
        <f t="shared" si="11"/>
        <v>3618.54</v>
      </c>
    </row>
    <row r="58" spans="1:70" x14ac:dyDescent="0.2">
      <c r="A58" s="169" t="s">
        <v>202</v>
      </c>
      <c r="B58" s="77" t="s">
        <v>584</v>
      </c>
      <c r="C58" s="28" t="s">
        <v>22</v>
      </c>
      <c r="D58" s="28" t="s">
        <v>585</v>
      </c>
      <c r="E58" s="27" t="s">
        <v>52</v>
      </c>
      <c r="F58" s="68">
        <v>1</v>
      </c>
      <c r="G58" s="68">
        <v>471.82</v>
      </c>
      <c r="H58" s="68">
        <f t="shared" si="10"/>
        <v>549.66999999999996</v>
      </c>
      <c r="I58" s="209">
        <f t="shared" si="11"/>
        <v>549.66999999999996</v>
      </c>
    </row>
    <row r="59" spans="1:70" x14ac:dyDescent="0.2">
      <c r="A59" s="169" t="s">
        <v>203</v>
      </c>
      <c r="B59" s="77" t="s">
        <v>586</v>
      </c>
      <c r="C59" s="28" t="s">
        <v>481</v>
      </c>
      <c r="D59" s="28" t="s">
        <v>587</v>
      </c>
      <c r="E59" s="27" t="s">
        <v>52</v>
      </c>
      <c r="F59" s="68">
        <v>2</v>
      </c>
      <c r="G59" s="68">
        <v>507.54</v>
      </c>
      <c r="H59" s="68">
        <f t="shared" si="10"/>
        <v>591.28</v>
      </c>
      <c r="I59" s="209">
        <f t="shared" si="11"/>
        <v>1182.56</v>
      </c>
    </row>
    <row r="60" spans="1:70" s="20" customFormat="1" x14ac:dyDescent="0.2">
      <c r="A60" s="169" t="s">
        <v>414</v>
      </c>
      <c r="B60" s="77" t="s">
        <v>582</v>
      </c>
      <c r="C60" s="28" t="s">
        <v>22</v>
      </c>
      <c r="D60" s="28" t="s">
        <v>583</v>
      </c>
      <c r="E60" s="27" t="s">
        <v>52</v>
      </c>
      <c r="F60" s="68">
        <v>9</v>
      </c>
      <c r="G60" s="68">
        <v>374.79</v>
      </c>
      <c r="H60" s="68">
        <f t="shared" si="10"/>
        <v>436.63</v>
      </c>
      <c r="I60" s="209">
        <f t="shared" si="11"/>
        <v>3929.67</v>
      </c>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row>
    <row r="61" spans="1:70" x14ac:dyDescent="0.2">
      <c r="A61" s="169" t="s">
        <v>415</v>
      </c>
      <c r="B61" s="77" t="s">
        <v>588</v>
      </c>
      <c r="C61" s="28" t="s">
        <v>481</v>
      </c>
      <c r="D61" s="28" t="s">
        <v>589</v>
      </c>
      <c r="E61" s="27" t="s">
        <v>52</v>
      </c>
      <c r="F61" s="68">
        <v>1</v>
      </c>
      <c r="G61" s="68">
        <v>337.98</v>
      </c>
      <c r="H61" s="68">
        <f t="shared" si="10"/>
        <v>393.75</v>
      </c>
      <c r="I61" s="209">
        <f t="shared" si="11"/>
        <v>393.75</v>
      </c>
    </row>
    <row r="62" spans="1:70" s="44" customFormat="1" x14ac:dyDescent="0.2">
      <c r="A62" s="168"/>
      <c r="B62" s="80"/>
      <c r="C62" s="33"/>
      <c r="D62" s="46" t="s">
        <v>865</v>
      </c>
      <c r="E62" s="34"/>
      <c r="F62" s="66"/>
      <c r="G62" s="67"/>
      <c r="H62" s="67"/>
      <c r="I62" s="212"/>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row>
    <row r="63" spans="1:70" x14ac:dyDescent="0.2">
      <c r="A63" s="169" t="s">
        <v>416</v>
      </c>
      <c r="B63" s="77" t="s">
        <v>596</v>
      </c>
      <c r="C63" s="28" t="s">
        <v>481</v>
      </c>
      <c r="D63" s="28" t="s">
        <v>597</v>
      </c>
      <c r="E63" s="27" t="s">
        <v>52</v>
      </c>
      <c r="F63" s="68">
        <v>1</v>
      </c>
      <c r="G63" s="68">
        <v>777.07</v>
      </c>
      <c r="H63" s="68">
        <f t="shared" ref="H63:H68" si="12">ROUND(G63+(G63*0.165),2)</f>
        <v>905.29</v>
      </c>
      <c r="I63" s="209">
        <f t="shared" ref="I63:I68" si="13">ROUND(F63*H63,2)</f>
        <v>905.29</v>
      </c>
    </row>
    <row r="64" spans="1:70" x14ac:dyDescent="0.2">
      <c r="A64" s="169" t="s">
        <v>417</v>
      </c>
      <c r="B64" s="77" t="s">
        <v>592</v>
      </c>
      <c r="C64" s="28" t="s">
        <v>22</v>
      </c>
      <c r="D64" s="28" t="s">
        <v>593</v>
      </c>
      <c r="E64" s="27" t="s">
        <v>52</v>
      </c>
      <c r="F64" s="68">
        <v>4</v>
      </c>
      <c r="G64" s="68">
        <v>307.32</v>
      </c>
      <c r="H64" s="68">
        <f t="shared" si="12"/>
        <v>358.03</v>
      </c>
      <c r="I64" s="209">
        <f t="shared" si="13"/>
        <v>1432.12</v>
      </c>
    </row>
    <row r="65" spans="1:70" x14ac:dyDescent="0.2">
      <c r="A65" s="169" t="s">
        <v>418</v>
      </c>
      <c r="B65" s="77" t="s">
        <v>590</v>
      </c>
      <c r="C65" s="28" t="s">
        <v>22</v>
      </c>
      <c r="D65" s="28" t="s">
        <v>591</v>
      </c>
      <c r="E65" s="27" t="s">
        <v>52</v>
      </c>
      <c r="F65" s="68">
        <v>4</v>
      </c>
      <c r="G65" s="68">
        <v>374.93</v>
      </c>
      <c r="H65" s="68">
        <f t="shared" si="12"/>
        <v>436.79</v>
      </c>
      <c r="I65" s="209">
        <f t="shared" si="13"/>
        <v>1747.16</v>
      </c>
    </row>
    <row r="66" spans="1:70" x14ac:dyDescent="0.2">
      <c r="A66" s="169" t="s">
        <v>419</v>
      </c>
      <c r="B66" s="77" t="s">
        <v>594</v>
      </c>
      <c r="C66" s="28" t="s">
        <v>22</v>
      </c>
      <c r="D66" s="28" t="s">
        <v>595</v>
      </c>
      <c r="E66" s="27" t="s">
        <v>52</v>
      </c>
      <c r="F66" s="68">
        <v>2</v>
      </c>
      <c r="G66" s="68">
        <v>318.69</v>
      </c>
      <c r="H66" s="68">
        <f t="shared" si="12"/>
        <v>371.27</v>
      </c>
      <c r="I66" s="209">
        <f t="shared" si="13"/>
        <v>742.54</v>
      </c>
    </row>
    <row r="67" spans="1:70" x14ac:dyDescent="0.2">
      <c r="A67" s="169" t="s">
        <v>420</v>
      </c>
      <c r="B67" s="77" t="s">
        <v>598</v>
      </c>
      <c r="C67" s="28" t="s">
        <v>481</v>
      </c>
      <c r="D67" s="28" t="s">
        <v>599</v>
      </c>
      <c r="E67" s="27" t="s">
        <v>52</v>
      </c>
      <c r="F67" s="68">
        <v>2</v>
      </c>
      <c r="G67" s="68">
        <v>238.06</v>
      </c>
      <c r="H67" s="68">
        <f t="shared" si="12"/>
        <v>277.33999999999997</v>
      </c>
      <c r="I67" s="209">
        <f t="shared" si="13"/>
        <v>554.67999999999995</v>
      </c>
    </row>
    <row r="68" spans="1:70" x14ac:dyDescent="0.2">
      <c r="A68" s="169" t="s">
        <v>421</v>
      </c>
      <c r="B68" s="77" t="s">
        <v>612</v>
      </c>
      <c r="C68" s="28" t="s">
        <v>481</v>
      </c>
      <c r="D68" s="28" t="s">
        <v>613</v>
      </c>
      <c r="E68" s="27" t="s">
        <v>52</v>
      </c>
      <c r="F68" s="68">
        <v>1</v>
      </c>
      <c r="G68" s="68">
        <v>106.13</v>
      </c>
      <c r="H68" s="68">
        <f t="shared" si="12"/>
        <v>123.64</v>
      </c>
      <c r="I68" s="209">
        <f t="shared" si="13"/>
        <v>123.64</v>
      </c>
    </row>
    <row r="69" spans="1:70" s="44" customFormat="1" x14ac:dyDescent="0.2">
      <c r="A69" s="168"/>
      <c r="B69" s="80"/>
      <c r="C69" s="33"/>
      <c r="D69" s="46" t="s">
        <v>1506</v>
      </c>
      <c r="E69" s="34"/>
      <c r="F69" s="66"/>
      <c r="G69" s="67"/>
      <c r="H69" s="67"/>
      <c r="I69" s="212"/>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row>
    <row r="70" spans="1:70" s="20" customFormat="1" x14ac:dyDescent="0.2">
      <c r="A70" s="170" t="s">
        <v>422</v>
      </c>
      <c r="B70" s="88">
        <v>6439</v>
      </c>
      <c r="C70" s="90" t="s">
        <v>22</v>
      </c>
      <c r="D70" s="90" t="s">
        <v>1531</v>
      </c>
      <c r="E70" s="91" t="s">
        <v>52</v>
      </c>
      <c r="F70" s="92">
        <v>4</v>
      </c>
      <c r="G70" s="92">
        <v>1341.54</v>
      </c>
      <c r="H70" s="92">
        <f t="shared" ref="H70:H75" si="14">ROUND(G70+(G70*0.165),2)</f>
        <v>1562.89</v>
      </c>
      <c r="I70" s="208">
        <f t="shared" ref="I70:I75" si="15">ROUND(F70*H70,2)</f>
        <v>6251.56</v>
      </c>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row>
    <row r="71" spans="1:70" s="44" customFormat="1" x14ac:dyDescent="0.2">
      <c r="A71" s="168"/>
      <c r="B71" s="80"/>
      <c r="C71" s="33"/>
      <c r="D71" s="46" t="s">
        <v>1515</v>
      </c>
      <c r="E71" s="34"/>
      <c r="F71" s="66"/>
      <c r="G71" s="67"/>
      <c r="H71" s="67"/>
      <c r="I71" s="212"/>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row>
    <row r="72" spans="1:70" ht="25.5" x14ac:dyDescent="0.2">
      <c r="A72" s="170" t="s">
        <v>423</v>
      </c>
      <c r="B72" s="88">
        <v>5651</v>
      </c>
      <c r="C72" s="90" t="s">
        <v>22</v>
      </c>
      <c r="D72" s="90" t="s">
        <v>1520</v>
      </c>
      <c r="E72" s="91" t="s">
        <v>52</v>
      </c>
      <c r="F72" s="92">
        <v>2</v>
      </c>
      <c r="G72" s="92">
        <v>1887.21</v>
      </c>
      <c r="H72" s="92">
        <f t="shared" si="14"/>
        <v>2198.6</v>
      </c>
      <c r="I72" s="208">
        <f t="shared" si="15"/>
        <v>4397.2</v>
      </c>
    </row>
    <row r="73" spans="1:70" s="20" customFormat="1" ht="25.5" x14ac:dyDescent="0.2">
      <c r="A73" s="170" t="s">
        <v>778</v>
      </c>
      <c r="B73" s="88">
        <v>6343</v>
      </c>
      <c r="C73" s="90" t="s">
        <v>22</v>
      </c>
      <c r="D73" s="90" t="s">
        <v>1521</v>
      </c>
      <c r="E73" s="91" t="s">
        <v>52</v>
      </c>
      <c r="F73" s="92">
        <v>15</v>
      </c>
      <c r="G73" s="92">
        <v>769.19</v>
      </c>
      <c r="H73" s="92">
        <f t="shared" si="14"/>
        <v>896.11</v>
      </c>
      <c r="I73" s="208">
        <f t="shared" si="15"/>
        <v>13441.65</v>
      </c>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row>
    <row r="74" spans="1:70" s="20" customFormat="1" ht="25.5" x14ac:dyDescent="0.2">
      <c r="A74" s="170" t="s">
        <v>424</v>
      </c>
      <c r="B74" s="88">
        <v>6358</v>
      </c>
      <c r="C74" s="90" t="s">
        <v>22</v>
      </c>
      <c r="D74" s="90" t="s">
        <v>1522</v>
      </c>
      <c r="E74" s="91" t="s">
        <v>52</v>
      </c>
      <c r="F74" s="92">
        <v>15</v>
      </c>
      <c r="G74" s="92">
        <v>521.53</v>
      </c>
      <c r="H74" s="92">
        <f t="shared" si="14"/>
        <v>607.58000000000004</v>
      </c>
      <c r="I74" s="208">
        <f t="shared" si="15"/>
        <v>9113.7000000000007</v>
      </c>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row>
    <row r="75" spans="1:70" s="20" customFormat="1" x14ac:dyDescent="0.2">
      <c r="A75" s="170" t="s">
        <v>425</v>
      </c>
      <c r="B75" s="88" t="s">
        <v>1519</v>
      </c>
      <c r="C75" s="90" t="s">
        <v>481</v>
      </c>
      <c r="D75" s="90" t="s">
        <v>938</v>
      </c>
      <c r="E75" s="91" t="s">
        <v>52</v>
      </c>
      <c r="F75" s="92">
        <v>3</v>
      </c>
      <c r="G75" s="92">
        <v>904.8</v>
      </c>
      <c r="H75" s="92">
        <f t="shared" si="14"/>
        <v>1054.0899999999999</v>
      </c>
      <c r="I75" s="208">
        <f t="shared" si="15"/>
        <v>3162.27</v>
      </c>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row>
    <row r="76" spans="1:70" s="44" customFormat="1" ht="25.5" x14ac:dyDescent="0.2">
      <c r="A76" s="168"/>
      <c r="B76" s="80"/>
      <c r="C76" s="33"/>
      <c r="D76" s="46" t="s">
        <v>881</v>
      </c>
      <c r="E76" s="34"/>
      <c r="F76" s="66"/>
      <c r="G76" s="67"/>
      <c r="H76" s="67"/>
      <c r="I76" s="212"/>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row>
    <row r="77" spans="1:70" s="39" customFormat="1" ht="25.5" x14ac:dyDescent="0.2">
      <c r="A77" s="170" t="s">
        <v>426</v>
      </c>
      <c r="B77" s="88" t="s">
        <v>882</v>
      </c>
      <c r="C77" s="90" t="s">
        <v>453</v>
      </c>
      <c r="D77" s="90" t="s">
        <v>878</v>
      </c>
      <c r="E77" s="91" t="s">
        <v>52</v>
      </c>
      <c r="F77" s="92">
        <v>4</v>
      </c>
      <c r="G77" s="92">
        <f>2765.26*(206.114/158.552)</f>
        <v>3594.775213431556</v>
      </c>
      <c r="H77" s="92">
        <f t="shared" ref="H77:H79" si="16">ROUND(G77+(G77*0.165),2)</f>
        <v>4187.91</v>
      </c>
      <c r="I77" s="208">
        <f t="shared" ref="I77:I79" si="17">ROUND(F77*H77,2)</f>
        <v>16751.64</v>
      </c>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row>
    <row r="78" spans="1:70" s="39" customFormat="1" ht="25.5" x14ac:dyDescent="0.2">
      <c r="A78" s="170" t="s">
        <v>427</v>
      </c>
      <c r="B78" s="88" t="s">
        <v>883</v>
      </c>
      <c r="C78" s="90" t="s">
        <v>453</v>
      </c>
      <c r="D78" s="90" t="s">
        <v>879</v>
      </c>
      <c r="E78" s="91" t="s">
        <v>52</v>
      </c>
      <c r="F78" s="92">
        <v>2</v>
      </c>
      <c r="G78" s="92">
        <f>2627*(206.114/158.552)</f>
        <v>3415.0403526918612</v>
      </c>
      <c r="H78" s="92">
        <f t="shared" si="16"/>
        <v>3978.52</v>
      </c>
      <c r="I78" s="208">
        <f t="shared" si="17"/>
        <v>7957.04</v>
      </c>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row>
    <row r="79" spans="1:70" s="39" customFormat="1" ht="25.5" x14ac:dyDescent="0.2">
      <c r="A79" s="170" t="s">
        <v>428</v>
      </c>
      <c r="B79" s="88" t="s">
        <v>884</v>
      </c>
      <c r="C79" s="90" t="s">
        <v>453</v>
      </c>
      <c r="D79" s="90" t="s">
        <v>880</v>
      </c>
      <c r="E79" s="91" t="s">
        <v>52</v>
      </c>
      <c r="F79" s="92">
        <v>1</v>
      </c>
      <c r="G79" s="92">
        <f>2495.65*(206.114/158.552)</f>
        <v>3244.2883350572683</v>
      </c>
      <c r="H79" s="92">
        <f t="shared" si="16"/>
        <v>3779.6</v>
      </c>
      <c r="I79" s="208">
        <f t="shared" si="17"/>
        <v>3779.6</v>
      </c>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row>
    <row r="80" spans="1:70" s="44" customFormat="1" x14ac:dyDescent="0.2">
      <c r="A80" s="168"/>
      <c r="B80" s="80"/>
      <c r="C80" s="33"/>
      <c r="D80" s="46" t="s">
        <v>870</v>
      </c>
      <c r="E80" s="34"/>
      <c r="F80" s="66"/>
      <c r="G80" s="67"/>
      <c r="H80" s="67"/>
      <c r="I80" s="212"/>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row>
    <row r="81" spans="1:70" x14ac:dyDescent="0.2">
      <c r="A81" s="170" t="s">
        <v>771</v>
      </c>
      <c r="B81" s="88">
        <v>5201</v>
      </c>
      <c r="C81" s="90" t="s">
        <v>22</v>
      </c>
      <c r="D81" s="90" t="s">
        <v>660</v>
      </c>
      <c r="E81" s="91" t="s">
        <v>52</v>
      </c>
      <c r="F81" s="92">
        <v>5</v>
      </c>
      <c r="G81" s="92">
        <v>64.78</v>
      </c>
      <c r="H81" s="92">
        <f t="shared" ref="H81:H86" si="18">ROUND(G81+(G81*0.165),2)</f>
        <v>75.47</v>
      </c>
      <c r="I81" s="208">
        <f t="shared" ref="I81:I86" si="19">ROUND(F81*H81,2)</f>
        <v>377.35</v>
      </c>
    </row>
    <row r="82" spans="1:70" x14ac:dyDescent="0.2">
      <c r="A82" s="170" t="s">
        <v>429</v>
      </c>
      <c r="B82" s="88">
        <v>5200</v>
      </c>
      <c r="C82" s="90" t="s">
        <v>22</v>
      </c>
      <c r="D82" s="90" t="s">
        <v>659</v>
      </c>
      <c r="E82" s="91" t="s">
        <v>52</v>
      </c>
      <c r="F82" s="92">
        <v>11</v>
      </c>
      <c r="G82" s="92">
        <v>37.9</v>
      </c>
      <c r="H82" s="92">
        <f t="shared" si="18"/>
        <v>44.15</v>
      </c>
      <c r="I82" s="208">
        <f t="shared" si="19"/>
        <v>485.65</v>
      </c>
    </row>
    <row r="83" spans="1:70" x14ac:dyDescent="0.2">
      <c r="A83" s="170" t="s">
        <v>430</v>
      </c>
      <c r="B83" s="88">
        <v>5198</v>
      </c>
      <c r="C83" s="90" t="s">
        <v>22</v>
      </c>
      <c r="D83" s="90" t="s">
        <v>658</v>
      </c>
      <c r="E83" s="91" t="s">
        <v>52</v>
      </c>
      <c r="F83" s="92">
        <v>79</v>
      </c>
      <c r="G83" s="92">
        <v>19.43</v>
      </c>
      <c r="H83" s="92">
        <f t="shared" si="18"/>
        <v>22.64</v>
      </c>
      <c r="I83" s="208">
        <f t="shared" si="19"/>
        <v>1788.56</v>
      </c>
    </row>
    <row r="84" spans="1:70" x14ac:dyDescent="0.2">
      <c r="A84" s="170" t="s">
        <v>431</v>
      </c>
      <c r="B84" s="88">
        <v>5197</v>
      </c>
      <c r="C84" s="90" t="s">
        <v>22</v>
      </c>
      <c r="D84" s="90" t="s">
        <v>657</v>
      </c>
      <c r="E84" s="91" t="s">
        <v>52</v>
      </c>
      <c r="F84" s="92">
        <v>92</v>
      </c>
      <c r="G84" s="92">
        <v>14.04</v>
      </c>
      <c r="H84" s="92">
        <f t="shared" si="18"/>
        <v>16.36</v>
      </c>
      <c r="I84" s="208">
        <f t="shared" si="19"/>
        <v>1505.12</v>
      </c>
    </row>
    <row r="85" spans="1:70" x14ac:dyDescent="0.2">
      <c r="A85" s="170" t="s">
        <v>432</v>
      </c>
      <c r="B85" s="88">
        <v>5196</v>
      </c>
      <c r="C85" s="90" t="s">
        <v>22</v>
      </c>
      <c r="D85" s="90" t="s">
        <v>661</v>
      </c>
      <c r="E85" s="91" t="s">
        <v>52</v>
      </c>
      <c r="F85" s="92">
        <v>17</v>
      </c>
      <c r="G85" s="92">
        <v>9</v>
      </c>
      <c r="H85" s="92">
        <f t="shared" si="18"/>
        <v>10.49</v>
      </c>
      <c r="I85" s="208">
        <f t="shared" si="19"/>
        <v>178.33</v>
      </c>
    </row>
    <row r="86" spans="1:70" ht="25.5" x14ac:dyDescent="0.2">
      <c r="A86" s="170" t="s">
        <v>433</v>
      </c>
      <c r="B86" s="88">
        <v>11351</v>
      </c>
      <c r="C86" s="90" t="s">
        <v>22</v>
      </c>
      <c r="D86" s="90" t="s">
        <v>656</v>
      </c>
      <c r="E86" s="91" t="s">
        <v>52</v>
      </c>
      <c r="F86" s="92">
        <v>6</v>
      </c>
      <c r="G86" s="92">
        <v>1.41</v>
      </c>
      <c r="H86" s="92">
        <f t="shared" si="18"/>
        <v>1.64</v>
      </c>
      <c r="I86" s="208">
        <f t="shared" si="19"/>
        <v>9.84</v>
      </c>
    </row>
    <row r="87" spans="1:70" x14ac:dyDescent="0.2">
      <c r="A87" s="170" t="s">
        <v>434</v>
      </c>
      <c r="B87" s="88" t="s">
        <v>662</v>
      </c>
      <c r="C87" s="90" t="s">
        <v>663</v>
      </c>
      <c r="D87" s="90" t="s">
        <v>664</v>
      </c>
      <c r="E87" s="91" t="s">
        <v>52</v>
      </c>
      <c r="F87" s="92">
        <v>920</v>
      </c>
      <c r="G87" s="92">
        <v>2.9</v>
      </c>
      <c r="H87" s="92">
        <f t="shared" ref="H87:H88" si="20">ROUND(G87+(G87*0.165),2)</f>
        <v>3.38</v>
      </c>
      <c r="I87" s="208">
        <f t="shared" ref="I87:I88" si="21">ROUND(F87*H87,2)</f>
        <v>3109.6</v>
      </c>
    </row>
    <row r="88" spans="1:70" x14ac:dyDescent="0.2">
      <c r="A88" s="170" t="s">
        <v>435</v>
      </c>
      <c r="B88" s="88" t="s">
        <v>987</v>
      </c>
      <c r="C88" s="90" t="s">
        <v>663</v>
      </c>
      <c r="D88" s="90" t="s">
        <v>665</v>
      </c>
      <c r="E88" s="91" t="s">
        <v>52</v>
      </c>
      <c r="F88" s="92">
        <v>824</v>
      </c>
      <c r="G88" s="92">
        <v>6.2</v>
      </c>
      <c r="H88" s="92">
        <f t="shared" si="20"/>
        <v>7.22</v>
      </c>
      <c r="I88" s="208">
        <f t="shared" si="21"/>
        <v>5949.28</v>
      </c>
    </row>
    <row r="89" spans="1:70" s="44" customFormat="1" x14ac:dyDescent="0.2">
      <c r="A89" s="170" t="s">
        <v>765</v>
      </c>
      <c r="B89" s="98"/>
      <c r="C89" s="97"/>
      <c r="D89" s="99" t="s">
        <v>855</v>
      </c>
      <c r="E89" s="100"/>
      <c r="F89" s="101"/>
      <c r="G89" s="102"/>
      <c r="H89" s="102"/>
      <c r="I89" s="21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row>
    <row r="90" spans="1:70" s="39" customFormat="1" x14ac:dyDescent="0.2">
      <c r="A90" s="170" t="s">
        <v>764</v>
      </c>
      <c r="B90" s="88">
        <v>5467</v>
      </c>
      <c r="C90" s="90" t="s">
        <v>22</v>
      </c>
      <c r="D90" s="90" t="s">
        <v>939</v>
      </c>
      <c r="E90" s="91" t="s">
        <v>52</v>
      </c>
      <c r="F90" s="92">
        <v>3</v>
      </c>
      <c r="G90" s="92">
        <v>147.33000000000001</v>
      </c>
      <c r="H90" s="92">
        <f t="shared" ref="H90:H91" si="22">ROUND(G90+(G90*0.165),2)</f>
        <v>171.64</v>
      </c>
      <c r="I90" s="208">
        <f t="shared" ref="I90:I91" si="23">ROUND(F90*H90,2)</f>
        <v>514.91999999999996</v>
      </c>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row>
    <row r="91" spans="1:70" s="39" customFormat="1" x14ac:dyDescent="0.2">
      <c r="A91" s="170" t="s">
        <v>763</v>
      </c>
      <c r="B91" s="77" t="s">
        <v>941</v>
      </c>
      <c r="C91" s="28" t="s">
        <v>481</v>
      </c>
      <c r="D91" s="28" t="s">
        <v>940</v>
      </c>
      <c r="E91" s="27" t="s">
        <v>52</v>
      </c>
      <c r="F91" s="68">
        <v>1</v>
      </c>
      <c r="G91" s="68">
        <v>869.01</v>
      </c>
      <c r="H91" s="68">
        <f t="shared" si="22"/>
        <v>1012.4</v>
      </c>
      <c r="I91" s="209">
        <f t="shared" si="23"/>
        <v>1012.4</v>
      </c>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row>
    <row r="92" spans="1:70" s="44" customFormat="1" x14ac:dyDescent="0.2">
      <c r="A92" s="167"/>
      <c r="B92" s="79"/>
      <c r="C92" s="35"/>
      <c r="D92" s="45" t="s">
        <v>871</v>
      </c>
      <c r="E92" s="36"/>
      <c r="F92" s="64"/>
      <c r="G92" s="65"/>
      <c r="H92" s="65"/>
      <c r="I92" s="211"/>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row>
    <row r="93" spans="1:70" s="44" customFormat="1" x14ac:dyDescent="0.2">
      <c r="A93" s="168"/>
      <c r="B93" s="80"/>
      <c r="C93" s="33"/>
      <c r="D93" s="46" t="s">
        <v>877</v>
      </c>
      <c r="E93" s="34"/>
      <c r="F93" s="66"/>
      <c r="G93" s="67"/>
      <c r="H93" s="67"/>
      <c r="I93" s="212"/>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row>
    <row r="94" spans="1:70" x14ac:dyDescent="0.2">
      <c r="A94" s="169" t="s">
        <v>762</v>
      </c>
      <c r="B94" s="77" t="s">
        <v>554</v>
      </c>
      <c r="C94" s="28" t="s">
        <v>481</v>
      </c>
      <c r="D94" s="28" t="s">
        <v>555</v>
      </c>
      <c r="E94" s="27" t="s">
        <v>52</v>
      </c>
      <c r="F94" s="68">
        <v>6</v>
      </c>
      <c r="G94" s="68">
        <v>530.86</v>
      </c>
      <c r="H94" s="68">
        <f>ROUND(G94+(G94*0.165),2)</f>
        <v>618.45000000000005</v>
      </c>
      <c r="I94" s="209">
        <f>ROUND(F94*H94,2)</f>
        <v>3710.7</v>
      </c>
    </row>
    <row r="95" spans="1:70" x14ac:dyDescent="0.2">
      <c r="A95" s="169" t="s">
        <v>761</v>
      </c>
      <c r="B95" s="77" t="s">
        <v>558</v>
      </c>
      <c r="C95" s="28" t="s">
        <v>481</v>
      </c>
      <c r="D95" s="28" t="s">
        <v>559</v>
      </c>
      <c r="E95" s="27" t="s">
        <v>52</v>
      </c>
      <c r="F95" s="68">
        <v>1</v>
      </c>
      <c r="G95" s="68">
        <v>680.22</v>
      </c>
      <c r="H95" s="68">
        <f>ROUND(G95+(G95*0.165),2)</f>
        <v>792.46</v>
      </c>
      <c r="I95" s="209">
        <f>ROUND(F95*H95,2)</f>
        <v>792.46</v>
      </c>
    </row>
    <row r="96" spans="1:70" x14ac:dyDescent="0.2">
      <c r="A96" s="169" t="s">
        <v>760</v>
      </c>
      <c r="B96" s="77" t="s">
        <v>556</v>
      </c>
      <c r="C96" s="28" t="s">
        <v>481</v>
      </c>
      <c r="D96" s="28" t="s">
        <v>557</v>
      </c>
      <c r="E96" s="27" t="s">
        <v>52</v>
      </c>
      <c r="F96" s="68">
        <v>1</v>
      </c>
      <c r="G96" s="68">
        <v>441.13</v>
      </c>
      <c r="H96" s="68">
        <f>ROUND(G96+(G96*0.165),2)</f>
        <v>513.91999999999996</v>
      </c>
      <c r="I96" s="209">
        <f>ROUND(F96*H96,2)</f>
        <v>513.91999999999996</v>
      </c>
    </row>
    <row r="97" spans="1:70" s="44" customFormat="1" x14ac:dyDescent="0.2">
      <c r="A97" s="168"/>
      <c r="B97" s="80"/>
      <c r="C97" s="33"/>
      <c r="D97" s="46" t="s">
        <v>867</v>
      </c>
      <c r="E97" s="34"/>
      <c r="F97" s="66"/>
      <c r="G97" s="67"/>
      <c r="H97" s="67"/>
      <c r="I97" s="212"/>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row>
    <row r="98" spans="1:70" x14ac:dyDescent="0.2">
      <c r="A98" s="169" t="s">
        <v>758</v>
      </c>
      <c r="B98" s="77" t="s">
        <v>610</v>
      </c>
      <c r="C98" s="28" t="s">
        <v>481</v>
      </c>
      <c r="D98" s="28" t="s">
        <v>611</v>
      </c>
      <c r="E98" s="27" t="s">
        <v>52</v>
      </c>
      <c r="F98" s="68">
        <v>1</v>
      </c>
      <c r="G98" s="68">
        <v>343</v>
      </c>
      <c r="H98" s="68">
        <f>ROUND(G98+(G98*0.165),2)</f>
        <v>399.6</v>
      </c>
      <c r="I98" s="209">
        <f>ROUND(F98*H98,2)</f>
        <v>399.6</v>
      </c>
    </row>
    <row r="99" spans="1:70" s="44" customFormat="1" ht="25.5" x14ac:dyDescent="0.2">
      <c r="A99" s="171"/>
      <c r="B99" s="81"/>
      <c r="C99" s="31"/>
      <c r="D99" s="47" t="s">
        <v>868</v>
      </c>
      <c r="E99" s="32"/>
      <c r="F99" s="50"/>
      <c r="G99" s="55"/>
      <c r="H99" s="55"/>
      <c r="I99" s="214"/>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row>
    <row r="100" spans="1:70" s="44" customFormat="1" x14ac:dyDescent="0.2">
      <c r="A100" s="168"/>
      <c r="B100" s="80"/>
      <c r="C100" s="33"/>
      <c r="D100" s="46" t="s">
        <v>1507</v>
      </c>
      <c r="E100" s="34"/>
      <c r="F100" s="66"/>
      <c r="G100" s="67"/>
      <c r="H100" s="67"/>
      <c r="I100" s="212"/>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row>
    <row r="101" spans="1:70" ht="25.5" x14ac:dyDescent="0.2">
      <c r="A101" s="170" t="s">
        <v>756</v>
      </c>
      <c r="B101" s="88" t="s">
        <v>1526</v>
      </c>
      <c r="C101" s="90" t="s">
        <v>481</v>
      </c>
      <c r="D101" s="90" t="s">
        <v>1527</v>
      </c>
      <c r="E101" s="91" t="s">
        <v>20</v>
      </c>
      <c r="F101" s="92">
        <v>318</v>
      </c>
      <c r="G101" s="92">
        <v>239.15</v>
      </c>
      <c r="H101" s="92">
        <f>ROUND(G101+(G101*0.165),2)</f>
        <v>278.61</v>
      </c>
      <c r="I101" s="208">
        <f>ROUND(F101*H101,2)</f>
        <v>88597.98</v>
      </c>
    </row>
    <row r="102" spans="1:70" s="44" customFormat="1" x14ac:dyDescent="0.2">
      <c r="A102" s="168"/>
      <c r="B102" s="80"/>
      <c r="C102" s="33"/>
      <c r="D102" s="46" t="s">
        <v>866</v>
      </c>
      <c r="E102" s="34"/>
      <c r="F102" s="66"/>
      <c r="G102" s="67"/>
      <c r="H102" s="67"/>
      <c r="I102" s="212"/>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row>
    <row r="103" spans="1:70" x14ac:dyDescent="0.2">
      <c r="A103" s="169" t="s">
        <v>755</v>
      </c>
      <c r="B103" s="77" t="s">
        <v>602</v>
      </c>
      <c r="C103" s="28" t="s">
        <v>481</v>
      </c>
      <c r="D103" s="28" t="s">
        <v>603</v>
      </c>
      <c r="E103" s="27" t="s">
        <v>52</v>
      </c>
      <c r="F103" s="68">
        <v>5</v>
      </c>
      <c r="G103" s="68">
        <v>232.43</v>
      </c>
      <c r="H103" s="68">
        <f>ROUND(G103+(G103*0.165),2)</f>
        <v>270.77999999999997</v>
      </c>
      <c r="I103" s="209">
        <f>ROUND(F103*H103,2)</f>
        <v>1353.9</v>
      </c>
    </row>
    <row r="104" spans="1:70" x14ac:dyDescent="0.2">
      <c r="A104" s="169" t="s">
        <v>754</v>
      </c>
      <c r="B104" s="77" t="s">
        <v>600</v>
      </c>
      <c r="C104" s="28" t="s">
        <v>481</v>
      </c>
      <c r="D104" s="28" t="s">
        <v>601</v>
      </c>
      <c r="E104" s="27" t="s">
        <v>52</v>
      </c>
      <c r="F104" s="68">
        <v>3</v>
      </c>
      <c r="G104" s="68">
        <v>590.67999999999995</v>
      </c>
      <c r="H104" s="68">
        <f>ROUND(G104+(G104*0.165),2)</f>
        <v>688.14</v>
      </c>
      <c r="I104" s="209">
        <f>ROUND(F104*H104,2)</f>
        <v>2064.42</v>
      </c>
    </row>
    <row r="105" spans="1:70" x14ac:dyDescent="0.2">
      <c r="A105" s="169" t="s">
        <v>752</v>
      </c>
      <c r="B105" s="77" t="s">
        <v>604</v>
      </c>
      <c r="C105" s="28" t="s">
        <v>481</v>
      </c>
      <c r="D105" s="28" t="s">
        <v>605</v>
      </c>
      <c r="E105" s="27" t="s">
        <v>52</v>
      </c>
      <c r="F105" s="68">
        <v>10</v>
      </c>
      <c r="G105" s="68">
        <v>271.27</v>
      </c>
      <c r="H105" s="68">
        <f>ROUND(G105+(G105*0.165),2)</f>
        <v>316.02999999999997</v>
      </c>
      <c r="I105" s="209">
        <f>ROUND(F105*H105,2)</f>
        <v>3160.3</v>
      </c>
    </row>
    <row r="106" spans="1:70" s="39" customFormat="1" x14ac:dyDescent="0.2">
      <c r="A106" s="169" t="s">
        <v>750</v>
      </c>
      <c r="B106" s="88" t="s">
        <v>970</v>
      </c>
      <c r="C106" s="90" t="s">
        <v>453</v>
      </c>
      <c r="D106" s="90" t="s">
        <v>965</v>
      </c>
      <c r="E106" s="91" t="s">
        <v>52</v>
      </c>
      <c r="F106" s="92">
        <v>2</v>
      </c>
      <c r="G106" s="92">
        <v>191.958</v>
      </c>
      <c r="H106" s="92">
        <f>ROUND(G106+(G106*0.165),2)</f>
        <v>223.63</v>
      </c>
      <c r="I106" s="208">
        <f>ROUND(F106*H106,2)</f>
        <v>447.26</v>
      </c>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row>
    <row r="107" spans="1:70" x14ac:dyDescent="0.2">
      <c r="A107" s="169" t="s">
        <v>748</v>
      </c>
      <c r="B107" s="77" t="s">
        <v>606</v>
      </c>
      <c r="C107" s="28" t="s">
        <v>481</v>
      </c>
      <c r="D107" s="28" t="s">
        <v>607</v>
      </c>
      <c r="E107" s="27" t="s">
        <v>52</v>
      </c>
      <c r="F107" s="68">
        <v>2</v>
      </c>
      <c r="G107" s="68">
        <v>290.39</v>
      </c>
      <c r="H107" s="68">
        <f>ROUND(G107+(G107*0.165),2)</f>
        <v>338.3</v>
      </c>
      <c r="I107" s="209">
        <f>ROUND(F107*H107,2)</f>
        <v>676.6</v>
      </c>
    </row>
    <row r="108" spans="1:70" s="44" customFormat="1" x14ac:dyDescent="0.2">
      <c r="A108" s="168"/>
      <c r="B108" s="80"/>
      <c r="C108" s="33"/>
      <c r="D108" s="46" t="s">
        <v>872</v>
      </c>
      <c r="E108" s="34"/>
      <c r="F108" s="66"/>
      <c r="G108" s="67"/>
      <c r="H108" s="67"/>
      <c r="I108" s="212"/>
      <c r="J108" s="21"/>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row>
    <row r="109" spans="1:70" s="48" customFormat="1" x14ac:dyDescent="0.2">
      <c r="A109" s="170" t="s">
        <v>752</v>
      </c>
      <c r="B109" s="88" t="s">
        <v>969</v>
      </c>
      <c r="C109" s="90" t="s">
        <v>453</v>
      </c>
      <c r="D109" s="90" t="s">
        <v>966</v>
      </c>
      <c r="E109" s="91" t="s">
        <v>52</v>
      </c>
      <c r="F109" s="92">
        <v>1</v>
      </c>
      <c r="G109" s="92">
        <f>ROUND(938.92*1.3,2)</f>
        <v>1220.5999999999999</v>
      </c>
      <c r="H109" s="92">
        <f t="shared" ref="H109:H110" si="24">ROUND(G109+(G109*0.165),2)</f>
        <v>1422</v>
      </c>
      <c r="I109" s="208">
        <f t="shared" ref="I109:I110" si="25">ROUND(F109*H109,2)</f>
        <v>1422</v>
      </c>
      <c r="J109" s="21"/>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row>
    <row r="110" spans="1:70" s="48" customFormat="1" x14ac:dyDescent="0.2">
      <c r="A110" s="170" t="s">
        <v>750</v>
      </c>
      <c r="B110" s="88" t="s">
        <v>968</v>
      </c>
      <c r="C110" s="90" t="s">
        <v>453</v>
      </c>
      <c r="D110" s="90" t="s">
        <v>967</v>
      </c>
      <c r="E110" s="91" t="s">
        <v>52</v>
      </c>
      <c r="F110" s="92">
        <v>4</v>
      </c>
      <c r="G110" s="92">
        <f>ROUND(325.28*1.3,2)</f>
        <v>422.86</v>
      </c>
      <c r="H110" s="92">
        <f t="shared" si="24"/>
        <v>492.63</v>
      </c>
      <c r="I110" s="208">
        <f t="shared" si="25"/>
        <v>1970.52</v>
      </c>
      <c r="J110" s="21"/>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row>
    <row r="111" spans="1:70" x14ac:dyDescent="0.2">
      <c r="A111" s="170" t="s">
        <v>748</v>
      </c>
      <c r="B111" s="77" t="s">
        <v>608</v>
      </c>
      <c r="C111" s="28" t="s">
        <v>481</v>
      </c>
      <c r="D111" s="28" t="s">
        <v>609</v>
      </c>
      <c r="E111" s="27" t="s">
        <v>52</v>
      </c>
      <c r="F111" s="68">
        <v>1</v>
      </c>
      <c r="G111" s="68">
        <v>346.27</v>
      </c>
      <c r="H111" s="68">
        <f>ROUND(G111+(G111*0.165),2)</f>
        <v>403.4</v>
      </c>
      <c r="I111" s="209">
        <f>ROUND(F111*H111,2)</f>
        <v>403.4</v>
      </c>
    </row>
    <row r="112" spans="1:70" s="44" customFormat="1" x14ac:dyDescent="0.2">
      <c r="A112" s="168"/>
      <c r="B112" s="80"/>
      <c r="C112" s="33"/>
      <c r="D112" s="46" t="s">
        <v>885</v>
      </c>
      <c r="E112" s="34"/>
      <c r="F112" s="66"/>
      <c r="G112" s="67"/>
      <c r="H112" s="67"/>
      <c r="I112" s="212"/>
      <c r="J112" s="21"/>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row>
    <row r="113" spans="1:70" s="39" customFormat="1" x14ac:dyDescent="0.2">
      <c r="A113" s="169" t="s">
        <v>746</v>
      </c>
      <c r="B113" s="77" t="s">
        <v>974</v>
      </c>
      <c r="C113" s="28" t="s">
        <v>453</v>
      </c>
      <c r="D113" s="28" t="s">
        <v>973</v>
      </c>
      <c r="E113" s="27" t="s">
        <v>52</v>
      </c>
      <c r="F113" s="68">
        <v>2</v>
      </c>
      <c r="G113" s="68">
        <f>ROUND(285.36*1.3,2)</f>
        <v>370.97</v>
      </c>
      <c r="H113" s="68">
        <f>ROUND(G113+(G113*0.165),2)</f>
        <v>432.18</v>
      </c>
      <c r="I113" s="209">
        <f>ROUND(F113*H113,2)</f>
        <v>864.36</v>
      </c>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row>
    <row r="114" spans="1:70" s="44" customFormat="1" x14ac:dyDescent="0.2">
      <c r="A114" s="168"/>
      <c r="B114" s="80"/>
      <c r="C114" s="33"/>
      <c r="D114" s="46" t="s">
        <v>873</v>
      </c>
      <c r="E114" s="34"/>
      <c r="F114" s="66"/>
      <c r="G114" s="67"/>
      <c r="H114" s="67"/>
      <c r="I114" s="212"/>
      <c r="J114" s="21"/>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row>
    <row r="115" spans="1:70" s="39" customFormat="1" x14ac:dyDescent="0.2">
      <c r="A115" s="169" t="s">
        <v>745</v>
      </c>
      <c r="B115" s="77" t="s">
        <v>972</v>
      </c>
      <c r="C115" s="28" t="s">
        <v>453</v>
      </c>
      <c r="D115" s="28" t="s">
        <v>971</v>
      </c>
      <c r="E115" s="27" t="s">
        <v>52</v>
      </c>
      <c r="F115" s="68">
        <v>4</v>
      </c>
      <c r="G115" s="68">
        <f>ROUND(223.24*1.3,2)</f>
        <v>290.20999999999998</v>
      </c>
      <c r="H115" s="68">
        <f>ROUND(G115+(G115*0.165),2)</f>
        <v>338.09</v>
      </c>
      <c r="I115" s="209">
        <f>ROUND(F115*H115,2)</f>
        <v>1352.36</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row>
    <row r="116" spans="1:70" s="44" customFormat="1" x14ac:dyDescent="0.2">
      <c r="A116" s="168"/>
      <c r="B116" s="80"/>
      <c r="C116" s="33"/>
      <c r="D116" s="46" t="s">
        <v>886</v>
      </c>
      <c r="E116" s="34"/>
      <c r="F116" s="66"/>
      <c r="G116" s="67"/>
      <c r="H116" s="67"/>
      <c r="I116" s="212"/>
      <c r="J116" s="21"/>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row>
    <row r="117" spans="1:70" s="39" customFormat="1" ht="25.5" x14ac:dyDescent="0.2">
      <c r="A117" s="170" t="s">
        <v>744</v>
      </c>
      <c r="B117" s="88">
        <v>5637</v>
      </c>
      <c r="C117" s="90" t="s">
        <v>22</v>
      </c>
      <c r="D117" s="90" t="s">
        <v>1514</v>
      </c>
      <c r="E117" s="91" t="s">
        <v>52</v>
      </c>
      <c r="F117" s="92">
        <v>2</v>
      </c>
      <c r="G117" s="92">
        <v>752.08</v>
      </c>
      <c r="H117" s="92">
        <f>ROUND(G117+(G117*0.165),2)</f>
        <v>876.17</v>
      </c>
      <c r="I117" s="208">
        <f>ROUND(F117*H117,2)</f>
        <v>1752.34</v>
      </c>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row>
    <row r="118" spans="1:70" s="39" customFormat="1" ht="25.5" x14ac:dyDescent="0.2">
      <c r="A118" s="170" t="s">
        <v>743</v>
      </c>
      <c r="B118" s="88">
        <v>5635</v>
      </c>
      <c r="C118" s="90" t="s">
        <v>22</v>
      </c>
      <c r="D118" s="90" t="s">
        <v>1523</v>
      </c>
      <c r="E118" s="91" t="s">
        <v>52</v>
      </c>
      <c r="F118" s="92">
        <v>4</v>
      </c>
      <c r="G118" s="92">
        <v>390.66</v>
      </c>
      <c r="H118" s="92">
        <f>ROUND(G118+(G118*0.165),2)</f>
        <v>455.12</v>
      </c>
      <c r="I118" s="208">
        <f>ROUND(F118*H118,2)</f>
        <v>1820.48</v>
      </c>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row>
    <row r="119" spans="1:70" s="44" customFormat="1" ht="25.5" x14ac:dyDescent="0.2">
      <c r="A119" s="171"/>
      <c r="B119" s="81"/>
      <c r="C119" s="31"/>
      <c r="D119" s="49" t="s">
        <v>869</v>
      </c>
      <c r="E119" s="32"/>
      <c r="F119" s="50"/>
      <c r="G119" s="55"/>
      <c r="H119" s="55"/>
      <c r="I119" s="214"/>
      <c r="J119" s="21"/>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row>
    <row r="120" spans="1:70" x14ac:dyDescent="0.2">
      <c r="A120" s="169" t="s">
        <v>741</v>
      </c>
      <c r="B120" s="77" t="s">
        <v>616</v>
      </c>
      <c r="C120" s="28" t="s">
        <v>481</v>
      </c>
      <c r="D120" s="28" t="s">
        <v>617</v>
      </c>
      <c r="E120" s="27" t="s">
        <v>52</v>
      </c>
      <c r="F120" s="68">
        <v>3</v>
      </c>
      <c r="G120" s="68">
        <v>466.66</v>
      </c>
      <c r="H120" s="68">
        <f>ROUND(G120+(G120*0.165),2)</f>
        <v>543.66</v>
      </c>
      <c r="I120" s="209">
        <f>ROUND(F120*H120,2)</f>
        <v>1630.98</v>
      </c>
    </row>
    <row r="121" spans="1:70" x14ac:dyDescent="0.2">
      <c r="A121" s="169" t="s">
        <v>739</v>
      </c>
      <c r="B121" s="77" t="s">
        <v>614</v>
      </c>
      <c r="C121" s="28" t="s">
        <v>481</v>
      </c>
      <c r="D121" s="28" t="s">
        <v>615</v>
      </c>
      <c r="E121" s="27" t="s">
        <v>52</v>
      </c>
      <c r="F121" s="68">
        <v>1</v>
      </c>
      <c r="G121" s="68">
        <v>416.6</v>
      </c>
      <c r="H121" s="68">
        <f>ROUND(G121+(G121*0.165),2)</f>
        <v>485.34</v>
      </c>
      <c r="I121" s="209">
        <f>ROUND(F121*H121,2)</f>
        <v>485.34</v>
      </c>
    </row>
    <row r="122" spans="1:70" s="44" customFormat="1" x14ac:dyDescent="0.2">
      <c r="A122" s="166"/>
      <c r="B122" s="78"/>
      <c r="C122" s="37"/>
      <c r="D122" s="42" t="s">
        <v>887</v>
      </c>
      <c r="E122" s="38"/>
      <c r="F122" s="62"/>
      <c r="G122" s="63"/>
      <c r="H122" s="63"/>
      <c r="I122" s="210"/>
      <c r="J122" s="21"/>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row>
    <row r="123" spans="1:70" s="44" customFormat="1" x14ac:dyDescent="0.2">
      <c r="A123" s="171"/>
      <c r="B123" s="81"/>
      <c r="C123" s="31"/>
      <c r="D123" s="49" t="s">
        <v>888</v>
      </c>
      <c r="E123" s="32"/>
      <c r="F123" s="50"/>
      <c r="G123" s="55"/>
      <c r="H123" s="55"/>
      <c r="I123" s="214"/>
      <c r="J123" s="21"/>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row>
    <row r="124" spans="1:70" s="39" customFormat="1" x14ac:dyDescent="0.2">
      <c r="A124" s="169" t="s">
        <v>737</v>
      </c>
      <c r="B124" s="77">
        <v>9826</v>
      </c>
      <c r="C124" s="28" t="s">
        <v>16</v>
      </c>
      <c r="D124" s="28" t="s">
        <v>954</v>
      </c>
      <c r="E124" s="27" t="s">
        <v>20</v>
      </c>
      <c r="F124" s="68">
        <v>16</v>
      </c>
      <c r="G124" s="68">
        <v>221.75</v>
      </c>
      <c r="H124" s="68">
        <f t="shared" ref="H124:H129" si="26">ROUND(G124+(G124*0.165),2)</f>
        <v>258.33999999999997</v>
      </c>
      <c r="I124" s="209">
        <f t="shared" ref="I124:I129" si="27">ROUND(F124*H124,2)</f>
        <v>4133.4399999999996</v>
      </c>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row>
    <row r="125" spans="1:70" s="39" customFormat="1" x14ac:dyDescent="0.2">
      <c r="A125" s="170" t="s">
        <v>736</v>
      </c>
      <c r="B125" s="88">
        <v>9828</v>
      </c>
      <c r="C125" s="90" t="s">
        <v>16</v>
      </c>
      <c r="D125" s="90" t="s">
        <v>955</v>
      </c>
      <c r="E125" s="91" t="s">
        <v>20</v>
      </c>
      <c r="F125" s="92">
        <v>294</v>
      </c>
      <c r="G125" s="92">
        <v>85.95</v>
      </c>
      <c r="H125" s="92">
        <f t="shared" si="26"/>
        <v>100.13</v>
      </c>
      <c r="I125" s="208">
        <f t="shared" si="27"/>
        <v>29438.22</v>
      </c>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row>
    <row r="126" spans="1:70" s="39" customFormat="1" x14ac:dyDescent="0.2">
      <c r="A126" s="169" t="s">
        <v>735</v>
      </c>
      <c r="B126" s="88">
        <v>9825</v>
      </c>
      <c r="C126" s="90" t="s">
        <v>16</v>
      </c>
      <c r="D126" s="90" t="s">
        <v>956</v>
      </c>
      <c r="E126" s="91" t="s">
        <v>20</v>
      </c>
      <c r="F126" s="92">
        <v>188.75</v>
      </c>
      <c r="G126" s="172">
        <v>31.94</v>
      </c>
      <c r="H126" s="92">
        <f t="shared" si="26"/>
        <v>37.21</v>
      </c>
      <c r="I126" s="208">
        <f t="shared" ref="I126" si="28">ROUND(F126*H126,2)</f>
        <v>7023.39</v>
      </c>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row>
    <row r="127" spans="1:70" s="39" customFormat="1" x14ac:dyDescent="0.2">
      <c r="A127" s="170" t="s">
        <v>733</v>
      </c>
      <c r="B127" s="88">
        <v>5535</v>
      </c>
      <c r="C127" s="90" t="s">
        <v>22</v>
      </c>
      <c r="D127" s="90" t="s">
        <v>1524</v>
      </c>
      <c r="E127" s="91" t="s">
        <v>52</v>
      </c>
      <c r="F127" s="92">
        <v>14</v>
      </c>
      <c r="G127" s="92">
        <v>87.7</v>
      </c>
      <c r="H127" s="92">
        <f t="shared" ref="H127:H128" si="29">ROUND(G127+(G127*0.165),2)</f>
        <v>102.17</v>
      </c>
      <c r="I127" s="208">
        <f t="shared" ref="I127:I128" si="30">ROUND(F127*H127,2)</f>
        <v>1430.38</v>
      </c>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row>
    <row r="128" spans="1:70" s="39" customFormat="1" x14ac:dyDescent="0.2">
      <c r="A128" s="169" t="s">
        <v>731</v>
      </c>
      <c r="B128" s="88">
        <v>5534</v>
      </c>
      <c r="C128" s="90" t="s">
        <v>22</v>
      </c>
      <c r="D128" s="90" t="s">
        <v>1525</v>
      </c>
      <c r="E128" s="91" t="s">
        <v>52</v>
      </c>
      <c r="F128" s="92">
        <v>9</v>
      </c>
      <c r="G128" s="92">
        <v>39.729999999999997</v>
      </c>
      <c r="H128" s="92">
        <f t="shared" si="29"/>
        <v>46.29</v>
      </c>
      <c r="I128" s="208">
        <f t="shared" si="30"/>
        <v>416.61</v>
      </c>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row>
    <row r="129" spans="1:70" s="39" customFormat="1" x14ac:dyDescent="0.2">
      <c r="A129" s="170" t="s">
        <v>729</v>
      </c>
      <c r="B129" s="88" t="s">
        <v>958</v>
      </c>
      <c r="C129" s="90" t="s">
        <v>481</v>
      </c>
      <c r="D129" s="90" t="s">
        <v>957</v>
      </c>
      <c r="E129" s="91" t="s">
        <v>52</v>
      </c>
      <c r="F129" s="92">
        <v>2</v>
      </c>
      <c r="G129" s="92">
        <v>137.07</v>
      </c>
      <c r="H129" s="92">
        <f t="shared" si="26"/>
        <v>159.69</v>
      </c>
      <c r="I129" s="208">
        <f t="shared" si="27"/>
        <v>319.38</v>
      </c>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row>
    <row r="130" spans="1:70" s="44" customFormat="1" x14ac:dyDescent="0.2">
      <c r="A130" s="171"/>
      <c r="B130" s="81"/>
      <c r="C130" s="31"/>
      <c r="D130" s="49" t="s">
        <v>889</v>
      </c>
      <c r="E130" s="32"/>
      <c r="F130" s="50"/>
      <c r="G130" s="55"/>
      <c r="H130" s="55"/>
      <c r="I130" s="214"/>
      <c r="J130" s="21"/>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row>
    <row r="131" spans="1:70" s="39" customFormat="1" x14ac:dyDescent="0.2">
      <c r="A131" s="173" t="s">
        <v>727</v>
      </c>
      <c r="B131" s="88">
        <v>36374</v>
      </c>
      <c r="C131" s="89" t="s">
        <v>16</v>
      </c>
      <c r="D131" s="90" t="s">
        <v>948</v>
      </c>
      <c r="E131" s="91" t="s">
        <v>20</v>
      </c>
      <c r="F131" s="92">
        <v>475.9</v>
      </c>
      <c r="G131" s="92">
        <v>38.28</v>
      </c>
      <c r="H131" s="92">
        <f t="shared" ref="H131:H142" si="31">ROUND(G131+(G131*0.165),2)</f>
        <v>44.6</v>
      </c>
      <c r="I131" s="208">
        <f t="shared" ref="I131:I141" si="32">ROUND(F131*H131,2)</f>
        <v>21225.14</v>
      </c>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row>
    <row r="132" spans="1:70" s="39" customFormat="1" x14ac:dyDescent="0.2">
      <c r="A132" s="173" t="s">
        <v>725</v>
      </c>
      <c r="B132" s="88">
        <v>36373</v>
      </c>
      <c r="C132" s="89" t="s">
        <v>16</v>
      </c>
      <c r="D132" s="90" t="s">
        <v>949</v>
      </c>
      <c r="E132" s="91" t="s">
        <v>20</v>
      </c>
      <c r="F132" s="92">
        <v>350.6</v>
      </c>
      <c r="G132" s="92">
        <v>23.55</v>
      </c>
      <c r="H132" s="92">
        <f t="shared" ref="H132:H135" si="33">ROUND(G132+(G132*0.165),2)</f>
        <v>27.44</v>
      </c>
      <c r="I132" s="208">
        <f t="shared" ref="I132:I135" si="34">ROUND(F132*H132,2)</f>
        <v>9620.4599999999991</v>
      </c>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row>
    <row r="133" spans="1:70" s="39" customFormat="1" x14ac:dyDescent="0.2">
      <c r="A133" s="173" t="s">
        <v>723</v>
      </c>
      <c r="B133" s="174">
        <v>13159</v>
      </c>
      <c r="C133" s="175" t="s">
        <v>481</v>
      </c>
      <c r="D133" s="175" t="s">
        <v>1512</v>
      </c>
      <c r="E133" s="91" t="s">
        <v>20</v>
      </c>
      <c r="F133" s="92">
        <v>889.9</v>
      </c>
      <c r="G133" s="92">
        <v>8.75</v>
      </c>
      <c r="H133" s="92">
        <f t="shared" ref="H133:H134" si="35">ROUND(G133+(G133*0.165),2)</f>
        <v>10.19</v>
      </c>
      <c r="I133" s="208">
        <f t="shared" ref="I133:I134" si="36">ROUND(F133*H133,2)</f>
        <v>9068.08</v>
      </c>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row>
    <row r="134" spans="1:70" s="39" customFormat="1" x14ac:dyDescent="0.2">
      <c r="A134" s="173" t="s">
        <v>721</v>
      </c>
      <c r="B134" s="174">
        <v>13165</v>
      </c>
      <c r="C134" s="175" t="s">
        <v>481</v>
      </c>
      <c r="D134" s="175" t="s">
        <v>1513</v>
      </c>
      <c r="E134" s="91" t="s">
        <v>20</v>
      </c>
      <c r="F134" s="92">
        <v>260.39999999999998</v>
      </c>
      <c r="G134" s="92">
        <v>12.95</v>
      </c>
      <c r="H134" s="92">
        <f t="shared" si="35"/>
        <v>15.09</v>
      </c>
      <c r="I134" s="208">
        <f t="shared" si="36"/>
        <v>3929.44</v>
      </c>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row>
    <row r="135" spans="1:70" s="39" customFormat="1" x14ac:dyDescent="0.2">
      <c r="A135" s="173" t="s">
        <v>719</v>
      </c>
      <c r="B135" s="88" t="s">
        <v>1013</v>
      </c>
      <c r="C135" s="89" t="s">
        <v>453</v>
      </c>
      <c r="D135" s="90" t="s">
        <v>963</v>
      </c>
      <c r="E135" s="91" t="s">
        <v>52</v>
      </c>
      <c r="F135" s="92">
        <v>5</v>
      </c>
      <c r="G135" s="92">
        <f>155.54*1.3</f>
        <v>202.202</v>
      </c>
      <c r="H135" s="92">
        <f t="shared" si="33"/>
        <v>235.57</v>
      </c>
      <c r="I135" s="208">
        <f t="shared" si="34"/>
        <v>1177.8499999999999</v>
      </c>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row>
    <row r="136" spans="1:70" s="39" customFormat="1" x14ac:dyDescent="0.2">
      <c r="A136" s="173" t="s">
        <v>717</v>
      </c>
      <c r="B136" s="88" t="s">
        <v>1012</v>
      </c>
      <c r="C136" s="89" t="s">
        <v>453</v>
      </c>
      <c r="D136" s="90" t="s">
        <v>964</v>
      </c>
      <c r="E136" s="91" t="s">
        <v>52</v>
      </c>
      <c r="F136" s="92">
        <v>2</v>
      </c>
      <c r="G136" s="92">
        <v>143.72800000000001</v>
      </c>
      <c r="H136" s="92">
        <f t="shared" si="31"/>
        <v>167.44</v>
      </c>
      <c r="I136" s="208">
        <f t="shared" si="32"/>
        <v>334.88</v>
      </c>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row>
    <row r="137" spans="1:70" s="39" customFormat="1" x14ac:dyDescent="0.2">
      <c r="A137" s="173" t="s">
        <v>715</v>
      </c>
      <c r="B137" s="88">
        <v>1828</v>
      </c>
      <c r="C137" s="89" t="s">
        <v>16</v>
      </c>
      <c r="D137" s="90" t="s">
        <v>951</v>
      </c>
      <c r="E137" s="91" t="s">
        <v>52</v>
      </c>
      <c r="F137" s="92">
        <v>2</v>
      </c>
      <c r="G137" s="92">
        <v>112.87</v>
      </c>
      <c r="H137" s="92">
        <f t="shared" si="31"/>
        <v>131.49</v>
      </c>
      <c r="I137" s="208">
        <f t="shared" si="32"/>
        <v>262.98</v>
      </c>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row>
    <row r="138" spans="1:70" s="39" customFormat="1" x14ac:dyDescent="0.2">
      <c r="A138" s="173" t="s">
        <v>714</v>
      </c>
      <c r="B138" s="88">
        <v>1824</v>
      </c>
      <c r="C138" s="89" t="s">
        <v>16</v>
      </c>
      <c r="D138" s="90" t="s">
        <v>952</v>
      </c>
      <c r="E138" s="91" t="s">
        <v>52</v>
      </c>
      <c r="F138" s="92">
        <v>1</v>
      </c>
      <c r="G138" s="92">
        <v>59.73</v>
      </c>
      <c r="H138" s="92">
        <f t="shared" si="31"/>
        <v>69.59</v>
      </c>
      <c r="I138" s="208">
        <f t="shared" si="32"/>
        <v>69.59</v>
      </c>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row>
    <row r="139" spans="1:70" s="39" customFormat="1" x14ac:dyDescent="0.2">
      <c r="A139" s="173" t="s">
        <v>712</v>
      </c>
      <c r="B139" s="88">
        <v>1827</v>
      </c>
      <c r="C139" s="89" t="s">
        <v>16</v>
      </c>
      <c r="D139" s="90" t="s">
        <v>950</v>
      </c>
      <c r="E139" s="91" t="s">
        <v>52</v>
      </c>
      <c r="F139" s="92">
        <v>4</v>
      </c>
      <c r="G139" s="92">
        <v>92.49</v>
      </c>
      <c r="H139" s="92">
        <f t="shared" ref="H139:H140" si="37">ROUND(G139+(G139*0.165),2)</f>
        <v>107.75</v>
      </c>
      <c r="I139" s="208">
        <f t="shared" ref="I139:I140" si="38">ROUND(F139*H139,2)</f>
        <v>431</v>
      </c>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row>
    <row r="140" spans="1:70" s="39" customFormat="1" x14ac:dyDescent="0.2">
      <c r="A140" s="173" t="s">
        <v>1556</v>
      </c>
      <c r="B140" s="88">
        <v>1825</v>
      </c>
      <c r="C140" s="89" t="s">
        <v>16</v>
      </c>
      <c r="D140" s="90" t="s">
        <v>953</v>
      </c>
      <c r="E140" s="91" t="s">
        <v>52</v>
      </c>
      <c r="F140" s="92">
        <v>2</v>
      </c>
      <c r="G140" s="92">
        <v>49.83</v>
      </c>
      <c r="H140" s="92">
        <f t="shared" si="37"/>
        <v>58.05</v>
      </c>
      <c r="I140" s="208">
        <f t="shared" si="38"/>
        <v>116.1</v>
      </c>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row>
    <row r="141" spans="1:70" s="39" customFormat="1" x14ac:dyDescent="0.2">
      <c r="A141" s="173" t="s">
        <v>1557</v>
      </c>
      <c r="B141" s="88">
        <v>5667</v>
      </c>
      <c r="C141" s="89" t="s">
        <v>22</v>
      </c>
      <c r="D141" s="90" t="s">
        <v>892</v>
      </c>
      <c r="E141" s="91" t="s">
        <v>52</v>
      </c>
      <c r="F141" s="92">
        <v>1</v>
      </c>
      <c r="G141" s="92">
        <v>87.56</v>
      </c>
      <c r="H141" s="92">
        <f t="shared" si="31"/>
        <v>102.01</v>
      </c>
      <c r="I141" s="208">
        <f t="shared" si="32"/>
        <v>102.01</v>
      </c>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row>
    <row r="142" spans="1:70" s="39" customFormat="1" x14ac:dyDescent="0.2">
      <c r="A142" s="173" t="s">
        <v>1558</v>
      </c>
      <c r="B142" s="174">
        <v>3826</v>
      </c>
      <c r="C142" s="175" t="s">
        <v>16</v>
      </c>
      <c r="D142" s="175" t="s">
        <v>1508</v>
      </c>
      <c r="E142" s="91" t="s">
        <v>52</v>
      </c>
      <c r="F142" s="94">
        <v>23</v>
      </c>
      <c r="G142" s="94">
        <v>35.479999999999997</v>
      </c>
      <c r="H142" s="92">
        <f t="shared" si="31"/>
        <v>41.33</v>
      </c>
      <c r="I142" s="208">
        <f t="shared" ref="I142:I145" si="39">ROUND(F142*H142,2)</f>
        <v>950.59</v>
      </c>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row>
    <row r="143" spans="1:70" s="39" customFormat="1" x14ac:dyDescent="0.2">
      <c r="A143" s="173" t="s">
        <v>1559</v>
      </c>
      <c r="B143" s="174">
        <v>3827</v>
      </c>
      <c r="C143" s="175" t="s">
        <v>16</v>
      </c>
      <c r="D143" s="175" t="s">
        <v>1509</v>
      </c>
      <c r="E143" s="91" t="s">
        <v>52</v>
      </c>
      <c r="F143" s="94">
        <v>17</v>
      </c>
      <c r="G143" s="94">
        <v>22.29</v>
      </c>
      <c r="H143" s="92">
        <f t="shared" ref="H143:H145" si="40">ROUND(G143+(G143*0.165),2)</f>
        <v>25.97</v>
      </c>
      <c r="I143" s="208">
        <f t="shared" si="39"/>
        <v>441.49</v>
      </c>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row>
    <row r="144" spans="1:70" s="39" customFormat="1" x14ac:dyDescent="0.2">
      <c r="A144" s="173" t="s">
        <v>711</v>
      </c>
      <c r="B144" s="174">
        <v>3825</v>
      </c>
      <c r="C144" s="175" t="s">
        <v>16</v>
      </c>
      <c r="D144" s="175" t="s">
        <v>1510</v>
      </c>
      <c r="E144" s="91" t="s">
        <v>52</v>
      </c>
      <c r="F144" s="94">
        <v>45</v>
      </c>
      <c r="G144" s="94">
        <v>10.02</v>
      </c>
      <c r="H144" s="92">
        <f t="shared" si="40"/>
        <v>11.67</v>
      </c>
      <c r="I144" s="208">
        <f t="shared" si="39"/>
        <v>525.15</v>
      </c>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row>
    <row r="145" spans="1:70" s="39" customFormat="1" x14ac:dyDescent="0.2">
      <c r="A145" s="173" t="s">
        <v>709</v>
      </c>
      <c r="B145" s="174">
        <v>3825</v>
      </c>
      <c r="C145" s="175" t="s">
        <v>16</v>
      </c>
      <c r="D145" s="175" t="s">
        <v>1511</v>
      </c>
      <c r="E145" s="91" t="s">
        <v>52</v>
      </c>
      <c r="F145" s="94">
        <v>13</v>
      </c>
      <c r="G145" s="94">
        <v>10.02</v>
      </c>
      <c r="H145" s="92">
        <f t="shared" si="40"/>
        <v>11.67</v>
      </c>
      <c r="I145" s="208">
        <f t="shared" si="39"/>
        <v>151.71</v>
      </c>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row>
    <row r="146" spans="1:70" s="44" customFormat="1" x14ac:dyDescent="0.2">
      <c r="A146" s="171"/>
      <c r="B146" s="81"/>
      <c r="C146" s="31"/>
      <c r="D146" s="49" t="s">
        <v>975</v>
      </c>
      <c r="E146" s="32"/>
      <c r="F146" s="50"/>
      <c r="G146" s="55"/>
      <c r="H146" s="55"/>
      <c r="I146" s="214"/>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row>
    <row r="147" spans="1:70" s="39" customFormat="1" x14ac:dyDescent="0.2">
      <c r="A147" s="165">
        <v>2105</v>
      </c>
      <c r="B147" s="88">
        <v>9870</v>
      </c>
      <c r="C147" s="89" t="s">
        <v>16</v>
      </c>
      <c r="D147" s="90" t="s">
        <v>959</v>
      </c>
      <c r="E147" s="91" t="s">
        <v>20</v>
      </c>
      <c r="F147" s="92">
        <v>45</v>
      </c>
      <c r="G147" s="92">
        <v>54.52</v>
      </c>
      <c r="H147" s="92">
        <f t="shared" ref="H147:H152" si="41">ROUND(G147+(G147*0.165),2)</f>
        <v>63.52</v>
      </c>
      <c r="I147" s="208">
        <f t="shared" ref="I147:I152" si="42">ROUND(F147*H147,2)</f>
        <v>2858.4</v>
      </c>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row>
    <row r="148" spans="1:70" s="39" customFormat="1" x14ac:dyDescent="0.2">
      <c r="A148" s="165">
        <v>2106</v>
      </c>
      <c r="B148" s="88">
        <v>2339</v>
      </c>
      <c r="C148" s="89" t="s">
        <v>22</v>
      </c>
      <c r="D148" s="90" t="s">
        <v>1518</v>
      </c>
      <c r="E148" s="91" t="s">
        <v>20</v>
      </c>
      <c r="F148" s="92">
        <v>306</v>
      </c>
      <c r="G148" s="92">
        <v>2.5299999999999998</v>
      </c>
      <c r="H148" s="92">
        <f t="shared" ref="H148:H150" si="43">ROUND(G148+(G148*0.165),2)</f>
        <v>2.95</v>
      </c>
      <c r="I148" s="208">
        <f t="shared" ref="I148:I150" si="44">ROUND(F148*H148,2)</f>
        <v>902.7</v>
      </c>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row>
    <row r="149" spans="1:70" s="39" customFormat="1" x14ac:dyDescent="0.2">
      <c r="A149" s="165">
        <v>2107</v>
      </c>
      <c r="B149" s="88">
        <v>1962</v>
      </c>
      <c r="C149" s="89" t="s">
        <v>16</v>
      </c>
      <c r="D149" s="90" t="s">
        <v>960</v>
      </c>
      <c r="E149" s="91" t="s">
        <v>52</v>
      </c>
      <c r="F149" s="92">
        <v>2</v>
      </c>
      <c r="G149" s="92">
        <v>124.79</v>
      </c>
      <c r="H149" s="92">
        <f t="shared" si="43"/>
        <v>145.38</v>
      </c>
      <c r="I149" s="208">
        <f t="shared" si="44"/>
        <v>290.76</v>
      </c>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row>
    <row r="150" spans="1:70" s="39" customFormat="1" x14ac:dyDescent="0.2">
      <c r="A150" s="165">
        <v>2108</v>
      </c>
      <c r="B150" s="88">
        <v>2117</v>
      </c>
      <c r="C150" s="89" t="s">
        <v>22</v>
      </c>
      <c r="D150" s="90" t="s">
        <v>1517</v>
      </c>
      <c r="E150" s="91" t="s">
        <v>52</v>
      </c>
      <c r="F150" s="92">
        <v>9</v>
      </c>
      <c r="G150" s="92">
        <v>114.13</v>
      </c>
      <c r="H150" s="92">
        <f t="shared" si="43"/>
        <v>132.96</v>
      </c>
      <c r="I150" s="208">
        <f t="shared" si="44"/>
        <v>1196.6400000000001</v>
      </c>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row>
    <row r="151" spans="1:70" s="39" customFormat="1" x14ac:dyDescent="0.2">
      <c r="A151" s="165">
        <v>2109</v>
      </c>
      <c r="B151" s="88">
        <v>8543</v>
      </c>
      <c r="C151" s="89" t="s">
        <v>961</v>
      </c>
      <c r="D151" s="90" t="s">
        <v>962</v>
      </c>
      <c r="E151" s="91" t="s">
        <v>52</v>
      </c>
      <c r="F151" s="92">
        <v>7</v>
      </c>
      <c r="G151" s="92">
        <v>85.1</v>
      </c>
      <c r="H151" s="92">
        <f t="shared" si="41"/>
        <v>99.14</v>
      </c>
      <c r="I151" s="208">
        <f t="shared" si="42"/>
        <v>693.98</v>
      </c>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row>
    <row r="152" spans="1:70" s="39" customFormat="1" x14ac:dyDescent="0.2">
      <c r="A152" s="165">
        <v>2110</v>
      </c>
      <c r="B152" s="88">
        <v>1200</v>
      </c>
      <c r="C152" s="89" t="s">
        <v>16</v>
      </c>
      <c r="D152" s="90" t="s">
        <v>947</v>
      </c>
      <c r="E152" s="91" t="s">
        <v>52</v>
      </c>
      <c r="F152" s="92">
        <v>8</v>
      </c>
      <c r="G152" s="92">
        <v>5.14</v>
      </c>
      <c r="H152" s="92">
        <f t="shared" si="41"/>
        <v>5.99</v>
      </c>
      <c r="I152" s="208">
        <f t="shared" si="42"/>
        <v>47.92</v>
      </c>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row>
    <row r="153" spans="1:70" s="44" customFormat="1" x14ac:dyDescent="0.2">
      <c r="A153" s="165">
        <v>2111</v>
      </c>
      <c r="B153" s="98"/>
      <c r="C153" s="97"/>
      <c r="D153" s="99" t="s">
        <v>890</v>
      </c>
      <c r="E153" s="100"/>
      <c r="F153" s="101"/>
      <c r="G153" s="102"/>
      <c r="H153" s="102"/>
      <c r="I153" s="21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row>
    <row r="154" spans="1:70" s="39" customFormat="1" x14ac:dyDescent="0.2">
      <c r="A154" s="165">
        <v>2112</v>
      </c>
      <c r="B154" s="88" t="s">
        <v>944</v>
      </c>
      <c r="C154" s="89" t="s">
        <v>481</v>
      </c>
      <c r="D154" s="90" t="s">
        <v>943</v>
      </c>
      <c r="E154" s="91" t="s">
        <v>20</v>
      </c>
      <c r="F154" s="92">
        <v>174</v>
      </c>
      <c r="G154" s="92">
        <v>160.16</v>
      </c>
      <c r="H154" s="92">
        <f t="shared" ref="H154:H155" si="45">ROUND(G154+(G154*0.165),2)</f>
        <v>186.59</v>
      </c>
      <c r="I154" s="208">
        <f t="shared" ref="I154:I155" si="46">ROUND(F154*H154,2)</f>
        <v>32466.66</v>
      </c>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row>
    <row r="155" spans="1:70" s="39" customFormat="1" x14ac:dyDescent="0.2">
      <c r="A155" s="165">
        <v>2113</v>
      </c>
      <c r="B155" s="88" t="s">
        <v>946</v>
      </c>
      <c r="C155" s="89" t="s">
        <v>481</v>
      </c>
      <c r="D155" s="90" t="s">
        <v>945</v>
      </c>
      <c r="E155" s="91" t="s">
        <v>20</v>
      </c>
      <c r="F155" s="92">
        <v>11</v>
      </c>
      <c r="G155" s="92">
        <v>28.92</v>
      </c>
      <c r="H155" s="92">
        <f t="shared" si="45"/>
        <v>33.69</v>
      </c>
      <c r="I155" s="208">
        <f t="shared" si="46"/>
        <v>370.59</v>
      </c>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row>
    <row r="156" spans="1:70" s="44" customFormat="1" x14ac:dyDescent="0.2">
      <c r="A156" s="165">
        <v>2114</v>
      </c>
      <c r="B156" s="98"/>
      <c r="C156" s="97"/>
      <c r="D156" s="99" t="s">
        <v>891</v>
      </c>
      <c r="E156" s="100"/>
      <c r="F156" s="101"/>
      <c r="G156" s="102"/>
      <c r="H156" s="102"/>
      <c r="I156" s="21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row>
    <row r="157" spans="1:70" s="39" customFormat="1" ht="25.5" x14ac:dyDescent="0.2">
      <c r="A157" s="165">
        <v>2115</v>
      </c>
      <c r="B157" s="88">
        <v>2336</v>
      </c>
      <c r="C157" s="89" t="s">
        <v>22</v>
      </c>
      <c r="D157" s="90" t="s">
        <v>942</v>
      </c>
      <c r="E157" s="91" t="s">
        <v>20</v>
      </c>
      <c r="F157" s="58">
        <v>2</v>
      </c>
      <c r="G157" s="95">
        <v>8.91</v>
      </c>
      <c r="H157" s="92">
        <f t="shared" ref="H157" si="47">ROUND(G157+(G157*0.165),2)</f>
        <v>10.38</v>
      </c>
      <c r="I157" s="208">
        <f t="shared" ref="I157" si="48">ROUND(F157*H157,2)</f>
        <v>20.76</v>
      </c>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row>
    <row r="158" spans="1:70" x14ac:dyDescent="0.2">
      <c r="A158" s="164" t="s">
        <v>165</v>
      </c>
      <c r="B158" s="76"/>
      <c r="C158" s="22"/>
      <c r="D158" s="30" t="s">
        <v>1560</v>
      </c>
      <c r="E158" s="23"/>
      <c r="F158" s="60"/>
      <c r="G158" s="61"/>
      <c r="H158" s="61"/>
      <c r="I158" s="207">
        <f>SUM(I159:I313)</f>
        <v>252195.29999999993</v>
      </c>
    </row>
    <row r="159" spans="1:70" x14ac:dyDescent="0.2">
      <c r="A159" s="173" t="s">
        <v>1561</v>
      </c>
      <c r="B159" s="88">
        <v>399</v>
      </c>
      <c r="C159" s="89" t="s">
        <v>16</v>
      </c>
      <c r="D159" s="90" t="s">
        <v>814</v>
      </c>
      <c r="E159" s="91" t="s">
        <v>52</v>
      </c>
      <c r="F159" s="92">
        <v>2</v>
      </c>
      <c r="G159" s="92">
        <v>4.78</v>
      </c>
      <c r="H159" s="92">
        <f t="shared" ref="H159:H186" si="49">ROUND(G159+(G159*0.165),2)</f>
        <v>5.57</v>
      </c>
      <c r="I159" s="208">
        <f t="shared" ref="I159:I186" si="50">ROUND(F159*H159,2)</f>
        <v>11.14</v>
      </c>
    </row>
    <row r="160" spans="1:70" x14ac:dyDescent="0.2">
      <c r="A160" s="173" t="s">
        <v>1562</v>
      </c>
      <c r="B160" s="88">
        <v>396</v>
      </c>
      <c r="C160" s="89" t="s">
        <v>16</v>
      </c>
      <c r="D160" s="90" t="s">
        <v>813</v>
      </c>
      <c r="E160" s="91" t="s">
        <v>52</v>
      </c>
      <c r="F160" s="92">
        <v>6</v>
      </c>
      <c r="G160" s="92">
        <v>2.58</v>
      </c>
      <c r="H160" s="92">
        <f t="shared" si="49"/>
        <v>3.01</v>
      </c>
      <c r="I160" s="208">
        <f t="shared" si="50"/>
        <v>18.059999999999999</v>
      </c>
    </row>
    <row r="161" spans="1:9" x14ac:dyDescent="0.2">
      <c r="A161" s="173" t="s">
        <v>1563</v>
      </c>
      <c r="B161" s="88">
        <v>46</v>
      </c>
      <c r="C161" s="89" t="s">
        <v>16</v>
      </c>
      <c r="D161" s="90" t="s">
        <v>812</v>
      </c>
      <c r="E161" s="91" t="s">
        <v>52</v>
      </c>
      <c r="F161" s="92">
        <v>3</v>
      </c>
      <c r="G161" s="92">
        <v>31.64</v>
      </c>
      <c r="H161" s="92">
        <f t="shared" si="49"/>
        <v>36.86</v>
      </c>
      <c r="I161" s="208">
        <f t="shared" si="50"/>
        <v>110.58</v>
      </c>
    </row>
    <row r="162" spans="1:9" x14ac:dyDescent="0.2">
      <c r="A162" s="173" t="s">
        <v>1564</v>
      </c>
      <c r="B162" s="88">
        <v>48</v>
      </c>
      <c r="C162" s="89" t="s">
        <v>16</v>
      </c>
      <c r="D162" s="90" t="s">
        <v>811</v>
      </c>
      <c r="E162" s="91" t="s">
        <v>52</v>
      </c>
      <c r="F162" s="92">
        <v>12</v>
      </c>
      <c r="G162" s="92">
        <v>14.11</v>
      </c>
      <c r="H162" s="92">
        <f t="shared" si="49"/>
        <v>16.440000000000001</v>
      </c>
      <c r="I162" s="208">
        <f t="shared" si="50"/>
        <v>197.28</v>
      </c>
    </row>
    <row r="163" spans="1:9" x14ac:dyDescent="0.2">
      <c r="A163" s="173" t="s">
        <v>1565</v>
      </c>
      <c r="B163" s="88">
        <v>47</v>
      </c>
      <c r="C163" s="89" t="s">
        <v>16</v>
      </c>
      <c r="D163" s="90" t="s">
        <v>810</v>
      </c>
      <c r="E163" s="91" t="s">
        <v>52</v>
      </c>
      <c r="F163" s="92">
        <v>3</v>
      </c>
      <c r="G163" s="92">
        <v>54.1</v>
      </c>
      <c r="H163" s="92">
        <f t="shared" si="49"/>
        <v>63.03</v>
      </c>
      <c r="I163" s="208">
        <f t="shared" si="50"/>
        <v>189.09</v>
      </c>
    </row>
    <row r="164" spans="1:9" x14ac:dyDescent="0.2">
      <c r="A164" s="173" t="s">
        <v>1566</v>
      </c>
      <c r="B164" s="88">
        <v>85</v>
      </c>
      <c r="C164" s="89" t="s">
        <v>16</v>
      </c>
      <c r="D164" s="90" t="s">
        <v>809</v>
      </c>
      <c r="E164" s="91" t="s">
        <v>52</v>
      </c>
      <c r="F164" s="92">
        <v>5</v>
      </c>
      <c r="G164" s="92">
        <v>29.22</v>
      </c>
      <c r="H164" s="92">
        <f t="shared" si="49"/>
        <v>34.04</v>
      </c>
      <c r="I164" s="208">
        <f t="shared" si="50"/>
        <v>170.2</v>
      </c>
    </row>
    <row r="165" spans="1:9" x14ac:dyDescent="0.2">
      <c r="A165" s="173" t="s">
        <v>1567</v>
      </c>
      <c r="B165" s="88">
        <v>81</v>
      </c>
      <c r="C165" s="89" t="s">
        <v>16</v>
      </c>
      <c r="D165" s="90" t="s">
        <v>808</v>
      </c>
      <c r="E165" s="91" t="s">
        <v>52</v>
      </c>
      <c r="F165" s="92">
        <v>1</v>
      </c>
      <c r="G165" s="92">
        <v>39.39</v>
      </c>
      <c r="H165" s="92">
        <f t="shared" si="49"/>
        <v>45.89</v>
      </c>
      <c r="I165" s="208">
        <f t="shared" si="50"/>
        <v>45.89</v>
      </c>
    </row>
    <row r="166" spans="1:9" x14ac:dyDescent="0.2">
      <c r="A166" s="176" t="s">
        <v>1568</v>
      </c>
      <c r="B166" s="77">
        <v>102</v>
      </c>
      <c r="C166" s="29" t="s">
        <v>16</v>
      </c>
      <c r="D166" s="28" t="s">
        <v>803</v>
      </c>
      <c r="E166" s="27" t="s">
        <v>52</v>
      </c>
      <c r="F166" s="68">
        <v>4</v>
      </c>
      <c r="G166" s="68">
        <v>19.82</v>
      </c>
      <c r="H166" s="68">
        <f t="shared" si="49"/>
        <v>23.09</v>
      </c>
      <c r="I166" s="209">
        <f t="shared" si="50"/>
        <v>92.36</v>
      </c>
    </row>
    <row r="167" spans="1:9" x14ac:dyDescent="0.2">
      <c r="A167" s="173" t="s">
        <v>1569</v>
      </c>
      <c r="B167" s="88">
        <v>85</v>
      </c>
      <c r="C167" s="89" t="s">
        <v>16</v>
      </c>
      <c r="D167" s="90" t="s">
        <v>807</v>
      </c>
      <c r="E167" s="91" t="s">
        <v>52</v>
      </c>
      <c r="F167" s="92">
        <v>2</v>
      </c>
      <c r="G167" s="92">
        <v>29.22</v>
      </c>
      <c r="H167" s="92">
        <f t="shared" si="49"/>
        <v>34.04</v>
      </c>
      <c r="I167" s="208">
        <f t="shared" si="50"/>
        <v>68.08</v>
      </c>
    </row>
    <row r="168" spans="1:9" x14ac:dyDescent="0.2">
      <c r="A168" s="173" t="s">
        <v>1570</v>
      </c>
      <c r="B168" s="88">
        <v>47</v>
      </c>
      <c r="C168" s="89" t="s">
        <v>16</v>
      </c>
      <c r="D168" s="90" t="s">
        <v>806</v>
      </c>
      <c r="E168" s="91" t="s">
        <v>52</v>
      </c>
      <c r="F168" s="92">
        <v>1</v>
      </c>
      <c r="G168" s="92">
        <v>54.1</v>
      </c>
      <c r="H168" s="92">
        <f t="shared" si="49"/>
        <v>63.03</v>
      </c>
      <c r="I168" s="208">
        <f t="shared" si="50"/>
        <v>63.03</v>
      </c>
    </row>
    <row r="169" spans="1:9" x14ac:dyDescent="0.2">
      <c r="A169" s="176" t="s">
        <v>1571</v>
      </c>
      <c r="B169" s="77"/>
      <c r="C169" s="29" t="s">
        <v>437</v>
      </c>
      <c r="D169" s="28" t="s">
        <v>805</v>
      </c>
      <c r="E169" s="27" t="s">
        <v>52</v>
      </c>
      <c r="F169" s="68">
        <v>2</v>
      </c>
      <c r="G169" s="68">
        <v>101.06</v>
      </c>
      <c r="H169" s="68">
        <f t="shared" si="49"/>
        <v>117.73</v>
      </c>
      <c r="I169" s="209">
        <f t="shared" si="50"/>
        <v>235.46</v>
      </c>
    </row>
    <row r="170" spans="1:9" x14ac:dyDescent="0.2">
      <c r="A170" s="173" t="s">
        <v>1572</v>
      </c>
      <c r="B170" s="88">
        <v>12863</v>
      </c>
      <c r="C170" s="89" t="s">
        <v>16</v>
      </c>
      <c r="D170" s="90" t="s">
        <v>634</v>
      </c>
      <c r="E170" s="91" t="s">
        <v>52</v>
      </c>
      <c r="F170" s="92">
        <v>4</v>
      </c>
      <c r="G170" s="92">
        <v>20.100000000000001</v>
      </c>
      <c r="H170" s="92">
        <f t="shared" si="49"/>
        <v>23.42</v>
      </c>
      <c r="I170" s="208">
        <f t="shared" si="50"/>
        <v>93.68</v>
      </c>
    </row>
    <row r="171" spans="1:9" x14ac:dyDescent="0.2">
      <c r="A171" s="173" t="s">
        <v>1573</v>
      </c>
      <c r="B171" s="88"/>
      <c r="C171" s="89" t="s">
        <v>437</v>
      </c>
      <c r="D171" s="90" t="s">
        <v>804</v>
      </c>
      <c r="E171" s="91" t="s">
        <v>52</v>
      </c>
      <c r="F171" s="92">
        <v>1</v>
      </c>
      <c r="G171" s="92">
        <v>101.06</v>
      </c>
      <c r="H171" s="92">
        <f t="shared" si="49"/>
        <v>117.73</v>
      </c>
      <c r="I171" s="208">
        <f t="shared" si="50"/>
        <v>117.73</v>
      </c>
    </row>
    <row r="172" spans="1:9" x14ac:dyDescent="0.2">
      <c r="A172" s="173" t="s">
        <v>1574</v>
      </c>
      <c r="B172" s="88">
        <v>102</v>
      </c>
      <c r="C172" s="89" t="s">
        <v>16</v>
      </c>
      <c r="D172" s="90" t="s">
        <v>803</v>
      </c>
      <c r="E172" s="91" t="s">
        <v>52</v>
      </c>
      <c r="F172" s="92">
        <v>2</v>
      </c>
      <c r="G172" s="92">
        <v>19.82</v>
      </c>
      <c r="H172" s="92">
        <f t="shared" si="49"/>
        <v>23.09</v>
      </c>
      <c r="I172" s="208">
        <f t="shared" si="50"/>
        <v>46.18</v>
      </c>
    </row>
    <row r="173" spans="1:9" x14ac:dyDescent="0.2">
      <c r="A173" s="173" t="s">
        <v>1575</v>
      </c>
      <c r="B173" s="88">
        <v>43</v>
      </c>
      <c r="C173" s="89" t="s">
        <v>16</v>
      </c>
      <c r="D173" s="90" t="s">
        <v>635</v>
      </c>
      <c r="E173" s="91" t="s">
        <v>52</v>
      </c>
      <c r="F173" s="92">
        <v>4</v>
      </c>
      <c r="G173" s="92">
        <v>36.18</v>
      </c>
      <c r="H173" s="92">
        <f t="shared" si="49"/>
        <v>42.15</v>
      </c>
      <c r="I173" s="208">
        <f t="shared" si="50"/>
        <v>168.6</v>
      </c>
    </row>
    <row r="174" spans="1:9" x14ac:dyDescent="0.2">
      <c r="A174" s="176" t="s">
        <v>1576</v>
      </c>
      <c r="B174" s="77"/>
      <c r="C174" s="29" t="s">
        <v>437</v>
      </c>
      <c r="D174" s="28" t="s">
        <v>802</v>
      </c>
      <c r="E174" s="27" t="s">
        <v>52</v>
      </c>
      <c r="F174" s="68">
        <v>6</v>
      </c>
      <c r="G174" s="68">
        <v>12</v>
      </c>
      <c r="H174" s="68">
        <f t="shared" si="49"/>
        <v>13.98</v>
      </c>
      <c r="I174" s="209">
        <f t="shared" si="50"/>
        <v>83.88</v>
      </c>
    </row>
    <row r="175" spans="1:9" x14ac:dyDescent="0.2">
      <c r="A175" s="176" t="s">
        <v>1577</v>
      </c>
      <c r="B175" s="77"/>
      <c r="C175" s="29" t="s">
        <v>437</v>
      </c>
      <c r="D175" s="28" t="s">
        <v>801</v>
      </c>
      <c r="E175" s="27" t="s">
        <v>52</v>
      </c>
      <c r="F175" s="68">
        <v>4</v>
      </c>
      <c r="G175" s="68">
        <v>20</v>
      </c>
      <c r="H175" s="68">
        <f t="shared" si="49"/>
        <v>23.3</v>
      </c>
      <c r="I175" s="209">
        <f t="shared" si="50"/>
        <v>93.2</v>
      </c>
    </row>
    <row r="176" spans="1:9" x14ac:dyDescent="0.2">
      <c r="A176" s="176" t="s">
        <v>1578</v>
      </c>
      <c r="B176" s="77"/>
      <c r="C176" s="29" t="s">
        <v>437</v>
      </c>
      <c r="D176" s="28" t="s">
        <v>800</v>
      </c>
      <c r="E176" s="27" t="s">
        <v>52</v>
      </c>
      <c r="F176" s="68">
        <v>1</v>
      </c>
      <c r="G176" s="68">
        <v>25</v>
      </c>
      <c r="H176" s="68">
        <f t="shared" si="49"/>
        <v>29.13</v>
      </c>
      <c r="I176" s="209">
        <f t="shared" si="50"/>
        <v>29.13</v>
      </c>
    </row>
    <row r="177" spans="1:9" x14ac:dyDescent="0.2">
      <c r="A177" s="173" t="s">
        <v>1579</v>
      </c>
      <c r="B177" s="88">
        <v>7588</v>
      </c>
      <c r="C177" s="89" t="s">
        <v>16</v>
      </c>
      <c r="D177" s="90" t="s">
        <v>799</v>
      </c>
      <c r="E177" s="91" t="s">
        <v>52</v>
      </c>
      <c r="F177" s="92">
        <v>3</v>
      </c>
      <c r="G177" s="92">
        <v>40.01</v>
      </c>
      <c r="H177" s="92">
        <f t="shared" si="49"/>
        <v>46.61</v>
      </c>
      <c r="I177" s="208">
        <f t="shared" si="50"/>
        <v>139.83000000000001</v>
      </c>
    </row>
    <row r="178" spans="1:9" x14ac:dyDescent="0.2">
      <c r="A178" s="176" t="s">
        <v>1580</v>
      </c>
      <c r="B178" s="77">
        <v>788</v>
      </c>
      <c r="C178" s="29" t="s">
        <v>16</v>
      </c>
      <c r="D178" s="28" t="s">
        <v>798</v>
      </c>
      <c r="E178" s="27" t="s">
        <v>52</v>
      </c>
      <c r="F178" s="68">
        <v>1</v>
      </c>
      <c r="G178" s="68">
        <v>14.38</v>
      </c>
      <c r="H178" s="68">
        <f t="shared" si="49"/>
        <v>16.75</v>
      </c>
      <c r="I178" s="209">
        <f t="shared" si="50"/>
        <v>16.75</v>
      </c>
    </row>
    <row r="179" spans="1:9" x14ac:dyDescent="0.2">
      <c r="A179" s="176" t="s">
        <v>1581</v>
      </c>
      <c r="B179" s="88">
        <v>764</v>
      </c>
      <c r="C179" s="89" t="s">
        <v>16</v>
      </c>
      <c r="D179" s="90" t="s">
        <v>797</v>
      </c>
      <c r="E179" s="91" t="s">
        <v>52</v>
      </c>
      <c r="F179" s="92">
        <v>4</v>
      </c>
      <c r="G179" s="92">
        <v>5.18</v>
      </c>
      <c r="H179" s="92">
        <f t="shared" si="49"/>
        <v>6.03</v>
      </c>
      <c r="I179" s="208">
        <f t="shared" si="50"/>
        <v>24.12</v>
      </c>
    </row>
    <row r="180" spans="1:9" x14ac:dyDescent="0.2">
      <c r="A180" s="176" t="s">
        <v>1582</v>
      </c>
      <c r="B180" s="88">
        <v>770</v>
      </c>
      <c r="C180" s="89" t="s">
        <v>16</v>
      </c>
      <c r="D180" s="90" t="s">
        <v>796</v>
      </c>
      <c r="E180" s="91" t="s">
        <v>52</v>
      </c>
      <c r="F180" s="92">
        <v>4</v>
      </c>
      <c r="G180" s="92">
        <v>2.97</v>
      </c>
      <c r="H180" s="92">
        <f t="shared" si="49"/>
        <v>3.46</v>
      </c>
      <c r="I180" s="208">
        <f t="shared" si="50"/>
        <v>13.84</v>
      </c>
    </row>
    <row r="181" spans="1:9" x14ac:dyDescent="0.2">
      <c r="A181" s="176" t="s">
        <v>1583</v>
      </c>
      <c r="B181" s="88">
        <v>791</v>
      </c>
      <c r="C181" s="89" t="s">
        <v>16</v>
      </c>
      <c r="D181" s="90" t="s">
        <v>795</v>
      </c>
      <c r="E181" s="91" t="s">
        <v>52</v>
      </c>
      <c r="F181" s="92">
        <v>3</v>
      </c>
      <c r="G181" s="92">
        <v>10.71</v>
      </c>
      <c r="H181" s="92">
        <f t="shared" si="49"/>
        <v>12.48</v>
      </c>
      <c r="I181" s="208">
        <f t="shared" si="50"/>
        <v>37.44</v>
      </c>
    </row>
    <row r="182" spans="1:9" x14ac:dyDescent="0.2">
      <c r="A182" s="176" t="s">
        <v>1584</v>
      </c>
      <c r="B182" s="88">
        <v>802</v>
      </c>
      <c r="C182" s="89" t="s">
        <v>16</v>
      </c>
      <c r="D182" s="90" t="s">
        <v>640</v>
      </c>
      <c r="E182" s="91" t="s">
        <v>52</v>
      </c>
      <c r="F182" s="92">
        <v>4</v>
      </c>
      <c r="G182" s="92">
        <v>10.79</v>
      </c>
      <c r="H182" s="92">
        <f t="shared" si="49"/>
        <v>12.57</v>
      </c>
      <c r="I182" s="208">
        <f t="shared" si="50"/>
        <v>50.28</v>
      </c>
    </row>
    <row r="183" spans="1:9" x14ac:dyDescent="0.2">
      <c r="A183" s="176" t="s">
        <v>1585</v>
      </c>
      <c r="B183" s="88">
        <v>781</v>
      </c>
      <c r="C183" s="89" t="s">
        <v>16</v>
      </c>
      <c r="D183" s="90" t="s">
        <v>794</v>
      </c>
      <c r="E183" s="91" t="s">
        <v>52</v>
      </c>
      <c r="F183" s="92">
        <v>1</v>
      </c>
      <c r="G183" s="92">
        <v>63.02</v>
      </c>
      <c r="H183" s="92">
        <f t="shared" si="49"/>
        <v>73.42</v>
      </c>
      <c r="I183" s="208">
        <f t="shared" si="50"/>
        <v>73.42</v>
      </c>
    </row>
    <row r="184" spans="1:9" x14ac:dyDescent="0.2">
      <c r="A184" s="176" t="s">
        <v>1586</v>
      </c>
      <c r="B184" s="88">
        <v>775</v>
      </c>
      <c r="C184" s="89" t="s">
        <v>16</v>
      </c>
      <c r="D184" s="90" t="s">
        <v>793</v>
      </c>
      <c r="E184" s="91" t="s">
        <v>52</v>
      </c>
      <c r="F184" s="92">
        <v>3</v>
      </c>
      <c r="G184" s="92">
        <v>23.14</v>
      </c>
      <c r="H184" s="92">
        <f t="shared" si="49"/>
        <v>26.96</v>
      </c>
      <c r="I184" s="208">
        <f t="shared" si="50"/>
        <v>80.88</v>
      </c>
    </row>
    <row r="185" spans="1:9" x14ac:dyDescent="0.2">
      <c r="A185" s="176" t="s">
        <v>1587</v>
      </c>
      <c r="B185" s="88">
        <v>772</v>
      </c>
      <c r="C185" s="89" t="s">
        <v>16</v>
      </c>
      <c r="D185" s="90" t="s">
        <v>792</v>
      </c>
      <c r="E185" s="91" t="s">
        <v>52</v>
      </c>
      <c r="F185" s="92">
        <v>1</v>
      </c>
      <c r="G185" s="92">
        <v>14.38</v>
      </c>
      <c r="H185" s="92">
        <f t="shared" si="49"/>
        <v>16.75</v>
      </c>
      <c r="I185" s="208">
        <f t="shared" si="50"/>
        <v>16.75</v>
      </c>
    </row>
    <row r="186" spans="1:9" x14ac:dyDescent="0.2">
      <c r="A186" s="176" t="s">
        <v>1588</v>
      </c>
      <c r="B186" s="88">
        <v>778</v>
      </c>
      <c r="C186" s="89" t="s">
        <v>16</v>
      </c>
      <c r="D186" s="90" t="s">
        <v>791</v>
      </c>
      <c r="E186" s="91" t="s">
        <v>52</v>
      </c>
      <c r="F186" s="92">
        <v>4</v>
      </c>
      <c r="G186" s="92">
        <v>34.11</v>
      </c>
      <c r="H186" s="92">
        <f t="shared" si="49"/>
        <v>39.74</v>
      </c>
      <c r="I186" s="208">
        <f t="shared" si="50"/>
        <v>158.96</v>
      </c>
    </row>
    <row r="187" spans="1:9" x14ac:dyDescent="0.2">
      <c r="A187" s="176" t="s">
        <v>1589</v>
      </c>
      <c r="B187" s="88">
        <v>786</v>
      </c>
      <c r="C187" s="89" t="s">
        <v>16</v>
      </c>
      <c r="D187" s="90" t="s">
        <v>790</v>
      </c>
      <c r="E187" s="91" t="s">
        <v>52</v>
      </c>
      <c r="F187" s="92">
        <v>1</v>
      </c>
      <c r="G187" s="92">
        <v>63.02</v>
      </c>
      <c r="H187" s="92">
        <f t="shared" ref="H187:H218" si="51">ROUND(G187+(G187*0.165),2)</f>
        <v>73.42</v>
      </c>
      <c r="I187" s="208">
        <f t="shared" ref="I187:I218" si="52">ROUND(F187*H187,2)</f>
        <v>73.42</v>
      </c>
    </row>
    <row r="188" spans="1:9" x14ac:dyDescent="0.2">
      <c r="A188" s="176" t="s">
        <v>1590</v>
      </c>
      <c r="B188" s="88">
        <v>786</v>
      </c>
      <c r="C188" s="89" t="s">
        <v>16</v>
      </c>
      <c r="D188" s="90" t="s">
        <v>790</v>
      </c>
      <c r="E188" s="91" t="s">
        <v>52</v>
      </c>
      <c r="F188" s="92">
        <v>1</v>
      </c>
      <c r="G188" s="92">
        <v>63.02</v>
      </c>
      <c r="H188" s="92">
        <f t="shared" si="51"/>
        <v>73.42</v>
      </c>
      <c r="I188" s="208">
        <f t="shared" si="52"/>
        <v>73.42</v>
      </c>
    </row>
    <row r="189" spans="1:9" x14ac:dyDescent="0.2">
      <c r="A189" s="176" t="s">
        <v>1591</v>
      </c>
      <c r="B189" s="88">
        <v>786</v>
      </c>
      <c r="C189" s="89" t="s">
        <v>16</v>
      </c>
      <c r="D189" s="90" t="s">
        <v>789</v>
      </c>
      <c r="E189" s="91" t="s">
        <v>52</v>
      </c>
      <c r="F189" s="92">
        <v>2</v>
      </c>
      <c r="G189" s="92">
        <v>63.02</v>
      </c>
      <c r="H189" s="92">
        <f t="shared" si="51"/>
        <v>73.42</v>
      </c>
      <c r="I189" s="208">
        <f t="shared" si="52"/>
        <v>146.84</v>
      </c>
    </row>
    <row r="190" spans="1:9" x14ac:dyDescent="0.2">
      <c r="A190" s="176" t="s">
        <v>1592</v>
      </c>
      <c r="B190" s="88">
        <v>804</v>
      </c>
      <c r="C190" s="89" t="s">
        <v>16</v>
      </c>
      <c r="D190" s="90" t="s">
        <v>788</v>
      </c>
      <c r="E190" s="91" t="s">
        <v>52</v>
      </c>
      <c r="F190" s="92">
        <v>2</v>
      </c>
      <c r="G190" s="92">
        <v>12.24</v>
      </c>
      <c r="H190" s="92">
        <f t="shared" si="51"/>
        <v>14.26</v>
      </c>
      <c r="I190" s="208">
        <f t="shared" si="52"/>
        <v>28.52</v>
      </c>
    </row>
    <row r="191" spans="1:9" x14ac:dyDescent="0.2">
      <c r="A191" s="176" t="s">
        <v>1593</v>
      </c>
      <c r="B191" s="88">
        <v>776</v>
      </c>
      <c r="C191" s="89" t="s">
        <v>16</v>
      </c>
      <c r="D191" s="90" t="s">
        <v>787</v>
      </c>
      <c r="E191" s="91" t="s">
        <v>52</v>
      </c>
      <c r="F191" s="92">
        <v>2</v>
      </c>
      <c r="G191" s="92">
        <v>34.11</v>
      </c>
      <c r="H191" s="92">
        <f t="shared" si="51"/>
        <v>39.74</v>
      </c>
      <c r="I191" s="208">
        <f t="shared" si="52"/>
        <v>79.48</v>
      </c>
    </row>
    <row r="192" spans="1:9" x14ac:dyDescent="0.2">
      <c r="A192" s="176" t="s">
        <v>1594</v>
      </c>
      <c r="B192" s="77">
        <v>778</v>
      </c>
      <c r="C192" s="29" t="s">
        <v>16</v>
      </c>
      <c r="D192" s="28" t="s">
        <v>641</v>
      </c>
      <c r="E192" s="27" t="s">
        <v>52</v>
      </c>
      <c r="F192" s="68">
        <v>8</v>
      </c>
      <c r="G192" s="68">
        <v>34.11</v>
      </c>
      <c r="H192" s="68">
        <f t="shared" si="51"/>
        <v>39.74</v>
      </c>
      <c r="I192" s="209">
        <f t="shared" si="52"/>
        <v>317.92</v>
      </c>
    </row>
    <row r="193" spans="1:9" x14ac:dyDescent="0.2">
      <c r="A193" s="173" t="s">
        <v>1595</v>
      </c>
      <c r="B193" s="88" t="s">
        <v>988</v>
      </c>
      <c r="C193" s="89" t="s">
        <v>453</v>
      </c>
      <c r="D193" s="90" t="s">
        <v>786</v>
      </c>
      <c r="E193" s="91" t="s">
        <v>52</v>
      </c>
      <c r="F193" s="92">
        <v>4</v>
      </c>
      <c r="G193" s="92">
        <v>213.11159999999998</v>
      </c>
      <c r="H193" s="92">
        <f t="shared" si="51"/>
        <v>248.28</v>
      </c>
      <c r="I193" s="208">
        <f t="shared" si="52"/>
        <v>993.12</v>
      </c>
    </row>
    <row r="194" spans="1:9" x14ac:dyDescent="0.2">
      <c r="A194" s="173" t="s">
        <v>1596</v>
      </c>
      <c r="B194" s="88" t="s">
        <v>989</v>
      </c>
      <c r="C194" s="89" t="s">
        <v>453</v>
      </c>
      <c r="D194" s="90" t="s">
        <v>785</v>
      </c>
      <c r="E194" s="91" t="s">
        <v>52</v>
      </c>
      <c r="F194" s="92">
        <v>4</v>
      </c>
      <c r="G194" s="92">
        <v>223.99859999999998</v>
      </c>
      <c r="H194" s="92">
        <f t="shared" si="51"/>
        <v>260.95999999999998</v>
      </c>
      <c r="I194" s="208">
        <f t="shared" si="52"/>
        <v>1043.8399999999999</v>
      </c>
    </row>
    <row r="195" spans="1:9" x14ac:dyDescent="0.2">
      <c r="A195" s="173" t="s">
        <v>1597</v>
      </c>
      <c r="B195" s="88" t="s">
        <v>990</v>
      </c>
      <c r="C195" s="89" t="s">
        <v>453</v>
      </c>
      <c r="D195" s="90" t="s">
        <v>784</v>
      </c>
      <c r="E195" s="91" t="s">
        <v>52</v>
      </c>
      <c r="F195" s="92">
        <v>12</v>
      </c>
      <c r="G195" s="92">
        <v>347.11859999999996</v>
      </c>
      <c r="H195" s="92">
        <f t="shared" si="51"/>
        <v>404.39</v>
      </c>
      <c r="I195" s="208">
        <f t="shared" si="52"/>
        <v>4852.68</v>
      </c>
    </row>
    <row r="196" spans="1:9" x14ac:dyDescent="0.2">
      <c r="A196" s="173" t="s">
        <v>1598</v>
      </c>
      <c r="B196" s="88" t="s">
        <v>991</v>
      </c>
      <c r="C196" s="89" t="s">
        <v>453</v>
      </c>
      <c r="D196" s="90" t="s">
        <v>630</v>
      </c>
      <c r="E196" s="91" t="s">
        <v>52</v>
      </c>
      <c r="F196" s="92">
        <v>7</v>
      </c>
      <c r="G196" s="92">
        <v>352.56779999999998</v>
      </c>
      <c r="H196" s="92">
        <f t="shared" si="51"/>
        <v>410.74</v>
      </c>
      <c r="I196" s="208">
        <f t="shared" si="52"/>
        <v>2875.18</v>
      </c>
    </row>
    <row r="197" spans="1:9" x14ac:dyDescent="0.2">
      <c r="A197" s="173" t="s">
        <v>1599</v>
      </c>
      <c r="B197" s="88">
        <v>1414</v>
      </c>
      <c r="C197" s="89" t="s">
        <v>16</v>
      </c>
      <c r="D197" s="90" t="s">
        <v>631</v>
      </c>
      <c r="E197" s="91" t="s">
        <v>52</v>
      </c>
      <c r="F197" s="92">
        <v>37</v>
      </c>
      <c r="G197" s="92">
        <v>6.85</v>
      </c>
      <c r="H197" s="92">
        <f t="shared" si="51"/>
        <v>7.98</v>
      </c>
      <c r="I197" s="208">
        <f t="shared" si="52"/>
        <v>295.26</v>
      </c>
    </row>
    <row r="198" spans="1:9" x14ac:dyDescent="0.2">
      <c r="A198" s="176" t="s">
        <v>1600</v>
      </c>
      <c r="B198" s="88">
        <v>1412</v>
      </c>
      <c r="C198" s="89" t="s">
        <v>16</v>
      </c>
      <c r="D198" s="90" t="s">
        <v>632</v>
      </c>
      <c r="E198" s="91" t="s">
        <v>52</v>
      </c>
      <c r="F198" s="92">
        <v>5</v>
      </c>
      <c r="G198" s="92">
        <v>8.58</v>
      </c>
      <c r="H198" s="92">
        <f t="shared" si="51"/>
        <v>10</v>
      </c>
      <c r="I198" s="208">
        <f t="shared" si="52"/>
        <v>50</v>
      </c>
    </row>
    <row r="199" spans="1:9" x14ac:dyDescent="0.2">
      <c r="A199" s="176" t="s">
        <v>1601</v>
      </c>
      <c r="B199" s="88">
        <v>1411</v>
      </c>
      <c r="C199" s="89" t="s">
        <v>16</v>
      </c>
      <c r="D199" s="90" t="s">
        <v>633</v>
      </c>
      <c r="E199" s="91" t="s">
        <v>52</v>
      </c>
      <c r="F199" s="92">
        <v>6</v>
      </c>
      <c r="G199" s="92">
        <v>15.6</v>
      </c>
      <c r="H199" s="92">
        <f t="shared" si="51"/>
        <v>18.170000000000002</v>
      </c>
      <c r="I199" s="208">
        <f t="shared" si="52"/>
        <v>109.02</v>
      </c>
    </row>
    <row r="200" spans="1:9" x14ac:dyDescent="0.2">
      <c r="A200" s="176" t="s">
        <v>1602</v>
      </c>
      <c r="B200" s="88">
        <v>3266</v>
      </c>
      <c r="C200" s="89" t="s">
        <v>16</v>
      </c>
      <c r="D200" s="90" t="s">
        <v>783</v>
      </c>
      <c r="E200" s="91" t="s">
        <v>52</v>
      </c>
      <c r="F200" s="92">
        <v>10</v>
      </c>
      <c r="G200" s="92">
        <v>32.49</v>
      </c>
      <c r="H200" s="92">
        <f t="shared" si="51"/>
        <v>37.85</v>
      </c>
      <c r="I200" s="208">
        <f t="shared" si="52"/>
        <v>378.5</v>
      </c>
    </row>
    <row r="201" spans="1:9" x14ac:dyDescent="0.2">
      <c r="A201" s="176" t="s">
        <v>1603</v>
      </c>
      <c r="B201" s="77"/>
      <c r="C201" s="29" t="s">
        <v>437</v>
      </c>
      <c r="D201" s="28" t="s">
        <v>782</v>
      </c>
      <c r="E201" s="27" t="s">
        <v>52</v>
      </c>
      <c r="F201" s="68">
        <v>2</v>
      </c>
      <c r="G201" s="68">
        <v>180</v>
      </c>
      <c r="H201" s="68">
        <f t="shared" si="51"/>
        <v>209.7</v>
      </c>
      <c r="I201" s="209">
        <f t="shared" si="52"/>
        <v>419.4</v>
      </c>
    </row>
    <row r="202" spans="1:9" x14ac:dyDescent="0.2">
      <c r="A202" s="176" t="s">
        <v>1604</v>
      </c>
      <c r="B202" s="88">
        <v>1818</v>
      </c>
      <c r="C202" s="89" t="s">
        <v>16</v>
      </c>
      <c r="D202" s="90" t="s">
        <v>781</v>
      </c>
      <c r="E202" s="91" t="s">
        <v>52</v>
      </c>
      <c r="F202" s="92">
        <v>2</v>
      </c>
      <c r="G202" s="92">
        <v>68.78</v>
      </c>
      <c r="H202" s="92">
        <f t="shared" si="51"/>
        <v>80.13</v>
      </c>
      <c r="I202" s="208">
        <f t="shared" si="52"/>
        <v>160.26</v>
      </c>
    </row>
    <row r="203" spans="1:9" x14ac:dyDescent="0.2">
      <c r="A203" s="176" t="s">
        <v>1605</v>
      </c>
      <c r="B203" s="88">
        <v>1818</v>
      </c>
      <c r="C203" s="89" t="s">
        <v>16</v>
      </c>
      <c r="D203" s="90" t="s">
        <v>780</v>
      </c>
      <c r="E203" s="91" t="s">
        <v>52</v>
      </c>
      <c r="F203" s="92">
        <v>2</v>
      </c>
      <c r="G203" s="92">
        <v>68.78</v>
      </c>
      <c r="H203" s="92">
        <f t="shared" si="51"/>
        <v>80.13</v>
      </c>
      <c r="I203" s="208">
        <f t="shared" si="52"/>
        <v>160.26</v>
      </c>
    </row>
    <row r="204" spans="1:9" x14ac:dyDescent="0.2">
      <c r="A204" s="176" t="s">
        <v>1606</v>
      </c>
      <c r="B204" s="88"/>
      <c r="C204" s="89" t="s">
        <v>437</v>
      </c>
      <c r="D204" s="90" t="s">
        <v>779</v>
      </c>
      <c r="E204" s="91" t="s">
        <v>52</v>
      </c>
      <c r="F204" s="92">
        <v>1</v>
      </c>
      <c r="G204" s="92">
        <v>120</v>
      </c>
      <c r="H204" s="92">
        <f t="shared" si="51"/>
        <v>139.80000000000001</v>
      </c>
      <c r="I204" s="208">
        <f t="shared" si="52"/>
        <v>139.80000000000001</v>
      </c>
    </row>
    <row r="205" spans="1:9" x14ac:dyDescent="0.2">
      <c r="A205" s="176" t="s">
        <v>1607</v>
      </c>
      <c r="B205" s="88">
        <v>1777</v>
      </c>
      <c r="C205" s="89" t="s">
        <v>16</v>
      </c>
      <c r="D205" s="90" t="s">
        <v>777</v>
      </c>
      <c r="E205" s="91" t="s">
        <v>52</v>
      </c>
      <c r="F205" s="92">
        <v>2</v>
      </c>
      <c r="G205" s="92">
        <v>42.8</v>
      </c>
      <c r="H205" s="92">
        <f t="shared" si="51"/>
        <v>49.86</v>
      </c>
      <c r="I205" s="208">
        <f t="shared" si="52"/>
        <v>99.72</v>
      </c>
    </row>
    <row r="206" spans="1:9" x14ac:dyDescent="0.2">
      <c r="A206" s="176" t="s">
        <v>1608</v>
      </c>
      <c r="B206" s="88"/>
      <c r="C206" s="89" t="s">
        <v>437</v>
      </c>
      <c r="D206" s="90" t="s">
        <v>776</v>
      </c>
      <c r="E206" s="91" t="s">
        <v>52</v>
      </c>
      <c r="F206" s="92">
        <v>1</v>
      </c>
      <c r="G206" s="92">
        <v>55</v>
      </c>
      <c r="H206" s="92">
        <f t="shared" si="51"/>
        <v>64.08</v>
      </c>
      <c r="I206" s="208">
        <f t="shared" si="52"/>
        <v>64.08</v>
      </c>
    </row>
    <row r="207" spans="1:9" x14ac:dyDescent="0.2">
      <c r="A207" s="176" t="s">
        <v>1609</v>
      </c>
      <c r="B207" s="88">
        <v>1776</v>
      </c>
      <c r="C207" s="89" t="s">
        <v>16</v>
      </c>
      <c r="D207" s="90" t="s">
        <v>775</v>
      </c>
      <c r="E207" s="91" t="s">
        <v>52</v>
      </c>
      <c r="F207" s="92">
        <v>2</v>
      </c>
      <c r="G207" s="92">
        <v>25.34</v>
      </c>
      <c r="H207" s="92">
        <f t="shared" si="51"/>
        <v>29.52</v>
      </c>
      <c r="I207" s="208">
        <f t="shared" si="52"/>
        <v>59.04</v>
      </c>
    </row>
    <row r="208" spans="1:9" x14ac:dyDescent="0.2">
      <c r="A208" s="176" t="s">
        <v>1610</v>
      </c>
      <c r="B208" s="88">
        <v>1828</v>
      </c>
      <c r="C208" s="89" t="s">
        <v>16</v>
      </c>
      <c r="D208" s="90" t="s">
        <v>774</v>
      </c>
      <c r="E208" s="91" t="s">
        <v>52</v>
      </c>
      <c r="F208" s="92">
        <v>1</v>
      </c>
      <c r="G208" s="92">
        <v>112.87</v>
      </c>
      <c r="H208" s="92">
        <f t="shared" si="51"/>
        <v>131.49</v>
      </c>
      <c r="I208" s="208">
        <f t="shared" si="52"/>
        <v>131.49</v>
      </c>
    </row>
    <row r="209" spans="1:9" x14ac:dyDescent="0.2">
      <c r="A209" s="173" t="s">
        <v>1611</v>
      </c>
      <c r="B209" s="88" t="s">
        <v>992</v>
      </c>
      <c r="C209" s="89" t="s">
        <v>16</v>
      </c>
      <c r="D209" s="90" t="s">
        <v>773</v>
      </c>
      <c r="E209" s="91" t="s">
        <v>52</v>
      </c>
      <c r="F209" s="92">
        <v>4</v>
      </c>
      <c r="G209" s="92">
        <v>68.42</v>
      </c>
      <c r="H209" s="92">
        <f t="shared" si="51"/>
        <v>79.709999999999994</v>
      </c>
      <c r="I209" s="208">
        <f t="shared" si="52"/>
        <v>318.83999999999997</v>
      </c>
    </row>
    <row r="210" spans="1:9" x14ac:dyDescent="0.2">
      <c r="A210" s="173" t="s">
        <v>1612</v>
      </c>
      <c r="B210" s="88">
        <v>5359</v>
      </c>
      <c r="C210" s="89" t="s">
        <v>22</v>
      </c>
      <c r="D210" s="90" t="s">
        <v>772</v>
      </c>
      <c r="E210" s="91" t="s">
        <v>52</v>
      </c>
      <c r="F210" s="92">
        <v>2</v>
      </c>
      <c r="G210" s="92">
        <v>240.02</v>
      </c>
      <c r="H210" s="92">
        <f t="shared" si="51"/>
        <v>279.62</v>
      </c>
      <c r="I210" s="208">
        <f t="shared" si="52"/>
        <v>559.24</v>
      </c>
    </row>
    <row r="211" spans="1:9" x14ac:dyDescent="0.2">
      <c r="A211" s="173" t="s">
        <v>1613</v>
      </c>
      <c r="B211" s="88">
        <v>1845</v>
      </c>
      <c r="C211" s="89" t="s">
        <v>16</v>
      </c>
      <c r="D211" s="90" t="s">
        <v>770</v>
      </c>
      <c r="E211" s="91" t="s">
        <v>52</v>
      </c>
      <c r="F211" s="92">
        <v>5</v>
      </c>
      <c r="G211" s="92">
        <v>25.3</v>
      </c>
      <c r="H211" s="92">
        <f t="shared" si="51"/>
        <v>29.47</v>
      </c>
      <c r="I211" s="208">
        <f t="shared" si="52"/>
        <v>147.35</v>
      </c>
    </row>
    <row r="212" spans="1:9" x14ac:dyDescent="0.2">
      <c r="A212" s="173" t="s">
        <v>1614</v>
      </c>
      <c r="B212" s="88">
        <v>1824</v>
      </c>
      <c r="C212" s="89" t="s">
        <v>16</v>
      </c>
      <c r="D212" s="90" t="s">
        <v>769</v>
      </c>
      <c r="E212" s="91" t="s">
        <v>52</v>
      </c>
      <c r="F212" s="92">
        <v>8</v>
      </c>
      <c r="G212" s="92">
        <v>59.73</v>
      </c>
      <c r="H212" s="92">
        <f t="shared" si="51"/>
        <v>69.59</v>
      </c>
      <c r="I212" s="208">
        <f t="shared" si="52"/>
        <v>556.72</v>
      </c>
    </row>
    <row r="213" spans="1:9" x14ac:dyDescent="0.2">
      <c r="A213" s="173" t="s">
        <v>1615</v>
      </c>
      <c r="B213" s="88">
        <v>1828</v>
      </c>
      <c r="C213" s="89" t="s">
        <v>16</v>
      </c>
      <c r="D213" s="90" t="s">
        <v>768</v>
      </c>
      <c r="E213" s="91" t="s">
        <v>52</v>
      </c>
      <c r="F213" s="92">
        <v>4</v>
      </c>
      <c r="G213" s="92">
        <v>112.87</v>
      </c>
      <c r="H213" s="92">
        <f t="shared" si="51"/>
        <v>131.49</v>
      </c>
      <c r="I213" s="208">
        <f t="shared" si="52"/>
        <v>525.96</v>
      </c>
    </row>
    <row r="214" spans="1:9" x14ac:dyDescent="0.2">
      <c r="A214" s="173" t="s">
        <v>1616</v>
      </c>
      <c r="B214" s="88">
        <v>1845</v>
      </c>
      <c r="C214" s="89" t="s">
        <v>16</v>
      </c>
      <c r="D214" s="90" t="s">
        <v>767</v>
      </c>
      <c r="E214" s="91" t="s">
        <v>52</v>
      </c>
      <c r="F214" s="92">
        <v>2</v>
      </c>
      <c r="G214" s="92">
        <v>25.3</v>
      </c>
      <c r="H214" s="92">
        <f t="shared" si="51"/>
        <v>29.47</v>
      </c>
      <c r="I214" s="208">
        <f t="shared" si="52"/>
        <v>58.94</v>
      </c>
    </row>
    <row r="215" spans="1:9" x14ac:dyDescent="0.2">
      <c r="A215" s="173" t="s">
        <v>1617</v>
      </c>
      <c r="B215" s="88" t="s">
        <v>993</v>
      </c>
      <c r="C215" s="89" t="s">
        <v>481</v>
      </c>
      <c r="D215" s="90" t="s">
        <v>440</v>
      </c>
      <c r="E215" s="91" t="s">
        <v>52</v>
      </c>
      <c r="F215" s="92">
        <v>1</v>
      </c>
      <c r="G215" s="92">
        <v>210.24</v>
      </c>
      <c r="H215" s="92">
        <f t="shared" si="51"/>
        <v>244.93</v>
      </c>
      <c r="I215" s="208">
        <f t="shared" si="52"/>
        <v>244.93</v>
      </c>
    </row>
    <row r="216" spans="1:9" x14ac:dyDescent="0.2">
      <c r="A216" s="173" t="s">
        <v>1618</v>
      </c>
      <c r="B216" s="88">
        <v>5404</v>
      </c>
      <c r="C216" s="89" t="s">
        <v>22</v>
      </c>
      <c r="D216" s="90" t="s">
        <v>766</v>
      </c>
      <c r="E216" s="91" t="s">
        <v>52</v>
      </c>
      <c r="F216" s="92">
        <v>1</v>
      </c>
      <c r="G216" s="92">
        <v>196.87</v>
      </c>
      <c r="H216" s="92">
        <f t="shared" si="51"/>
        <v>229.35</v>
      </c>
      <c r="I216" s="208">
        <f t="shared" si="52"/>
        <v>229.35</v>
      </c>
    </row>
    <row r="217" spans="1:9" x14ac:dyDescent="0.2">
      <c r="A217" s="173" t="s">
        <v>1619</v>
      </c>
      <c r="B217" s="88">
        <v>3271</v>
      </c>
      <c r="C217" s="89" t="s">
        <v>16</v>
      </c>
      <c r="D217" s="90" t="s">
        <v>441</v>
      </c>
      <c r="E217" s="91" t="s">
        <v>52</v>
      </c>
      <c r="F217" s="92">
        <v>2</v>
      </c>
      <c r="G217" s="92">
        <v>102.09</v>
      </c>
      <c r="H217" s="92">
        <f t="shared" si="51"/>
        <v>118.93</v>
      </c>
      <c r="I217" s="208">
        <f t="shared" si="52"/>
        <v>237.86</v>
      </c>
    </row>
    <row r="218" spans="1:9" x14ac:dyDescent="0.2">
      <c r="A218" s="176" t="s">
        <v>1620</v>
      </c>
      <c r="B218" s="77" t="s">
        <v>994</v>
      </c>
      <c r="C218" s="29" t="s">
        <v>16</v>
      </c>
      <c r="D218" s="28" t="s">
        <v>642</v>
      </c>
      <c r="E218" s="27" t="s">
        <v>52</v>
      </c>
      <c r="F218" s="68">
        <v>4</v>
      </c>
      <c r="G218" s="68">
        <v>85.45</v>
      </c>
      <c r="H218" s="68">
        <f t="shared" si="51"/>
        <v>99.55</v>
      </c>
      <c r="I218" s="209">
        <f t="shared" si="52"/>
        <v>398.2</v>
      </c>
    </row>
    <row r="219" spans="1:9" ht="25.5" x14ac:dyDescent="0.2">
      <c r="A219" s="176" t="s">
        <v>1621</v>
      </c>
      <c r="B219" s="77"/>
      <c r="C219" s="29" t="s">
        <v>437</v>
      </c>
      <c r="D219" s="28" t="s">
        <v>445</v>
      </c>
      <c r="E219" s="27" t="s">
        <v>52</v>
      </c>
      <c r="F219" s="68">
        <v>2</v>
      </c>
      <c r="G219" s="68">
        <v>2038.29</v>
      </c>
      <c r="H219" s="68">
        <f t="shared" ref="H219:H250" si="53">ROUND(G219+(G219*0.165),2)</f>
        <v>2374.61</v>
      </c>
      <c r="I219" s="209">
        <f t="shared" ref="I219:I250" si="54">ROUND(F219*H219,2)</f>
        <v>4749.22</v>
      </c>
    </row>
    <row r="220" spans="1:9" ht="25.5" x14ac:dyDescent="0.2">
      <c r="A220" s="176" t="s">
        <v>1622</v>
      </c>
      <c r="B220" s="88">
        <v>12775</v>
      </c>
      <c r="C220" s="89" t="s">
        <v>16</v>
      </c>
      <c r="D220" s="90" t="s">
        <v>442</v>
      </c>
      <c r="E220" s="91" t="s">
        <v>52</v>
      </c>
      <c r="F220" s="92">
        <v>1</v>
      </c>
      <c r="G220" s="92">
        <v>432.05</v>
      </c>
      <c r="H220" s="92">
        <f t="shared" si="53"/>
        <v>503.34</v>
      </c>
      <c r="I220" s="208">
        <f t="shared" si="54"/>
        <v>503.34</v>
      </c>
    </row>
    <row r="221" spans="1:9" ht="25.5" x14ac:dyDescent="0.2">
      <c r="A221" s="176" t="s">
        <v>1623</v>
      </c>
      <c r="B221" s="88">
        <v>12768</v>
      </c>
      <c r="C221" s="89" t="s">
        <v>16</v>
      </c>
      <c r="D221" s="90" t="s">
        <v>443</v>
      </c>
      <c r="E221" s="91" t="s">
        <v>52</v>
      </c>
      <c r="F221" s="92">
        <v>1</v>
      </c>
      <c r="G221" s="92">
        <v>1379.26</v>
      </c>
      <c r="H221" s="92">
        <f t="shared" si="53"/>
        <v>1606.84</v>
      </c>
      <c r="I221" s="208">
        <f t="shared" si="54"/>
        <v>1606.84</v>
      </c>
    </row>
    <row r="222" spans="1:9" x14ac:dyDescent="0.2">
      <c r="A222" s="176" t="s">
        <v>1624</v>
      </c>
      <c r="B222" s="88">
        <v>12772</v>
      </c>
      <c r="C222" s="89" t="s">
        <v>16</v>
      </c>
      <c r="D222" s="90" t="s">
        <v>444</v>
      </c>
      <c r="E222" s="91" t="s">
        <v>52</v>
      </c>
      <c r="F222" s="92">
        <v>1</v>
      </c>
      <c r="G222" s="92">
        <v>980.44</v>
      </c>
      <c r="H222" s="92">
        <f t="shared" si="53"/>
        <v>1142.21</v>
      </c>
      <c r="I222" s="208">
        <f t="shared" si="54"/>
        <v>1142.21</v>
      </c>
    </row>
    <row r="223" spans="1:9" x14ac:dyDescent="0.2">
      <c r="A223" s="176" t="s">
        <v>1625</v>
      </c>
      <c r="B223" s="88">
        <v>3508</v>
      </c>
      <c r="C223" s="89" t="s">
        <v>16</v>
      </c>
      <c r="D223" s="90" t="s">
        <v>643</v>
      </c>
      <c r="E223" s="91" t="s">
        <v>52</v>
      </c>
      <c r="F223" s="92">
        <v>8</v>
      </c>
      <c r="G223" s="92">
        <v>24.4</v>
      </c>
      <c r="H223" s="92">
        <f t="shared" si="53"/>
        <v>28.43</v>
      </c>
      <c r="I223" s="208">
        <f t="shared" si="54"/>
        <v>227.44</v>
      </c>
    </row>
    <row r="224" spans="1:9" x14ac:dyDescent="0.2">
      <c r="A224" s="176" t="s">
        <v>1626</v>
      </c>
      <c r="B224" s="88">
        <v>38023</v>
      </c>
      <c r="C224" s="89" t="s">
        <v>16</v>
      </c>
      <c r="D224" s="90" t="s">
        <v>759</v>
      </c>
      <c r="E224" s="91" t="s">
        <v>52</v>
      </c>
      <c r="F224" s="92">
        <v>76</v>
      </c>
      <c r="G224" s="92">
        <v>3.36</v>
      </c>
      <c r="H224" s="92">
        <f t="shared" si="53"/>
        <v>3.91</v>
      </c>
      <c r="I224" s="208">
        <f t="shared" si="54"/>
        <v>297.16000000000003</v>
      </c>
    </row>
    <row r="225" spans="1:9" x14ac:dyDescent="0.2">
      <c r="A225" s="176" t="s">
        <v>1627</v>
      </c>
      <c r="B225" s="88">
        <v>3925</v>
      </c>
      <c r="C225" s="89" t="s">
        <v>16</v>
      </c>
      <c r="D225" s="90" t="s">
        <v>757</v>
      </c>
      <c r="E225" s="91" t="s">
        <v>52</v>
      </c>
      <c r="F225" s="92">
        <v>18</v>
      </c>
      <c r="G225" s="92">
        <v>20.190000000000001</v>
      </c>
      <c r="H225" s="92">
        <f t="shared" si="53"/>
        <v>23.52</v>
      </c>
      <c r="I225" s="208">
        <f t="shared" si="54"/>
        <v>423.36</v>
      </c>
    </row>
    <row r="226" spans="1:9" x14ac:dyDescent="0.2">
      <c r="A226" s="176" t="s">
        <v>1628</v>
      </c>
      <c r="B226" s="88">
        <v>3907</v>
      </c>
      <c r="C226" s="89" t="s">
        <v>16</v>
      </c>
      <c r="D226" s="90" t="s">
        <v>644</v>
      </c>
      <c r="E226" s="91" t="s">
        <v>52</v>
      </c>
      <c r="F226" s="92">
        <v>103</v>
      </c>
      <c r="G226" s="92">
        <v>2.99</v>
      </c>
      <c r="H226" s="92">
        <f t="shared" si="53"/>
        <v>3.48</v>
      </c>
      <c r="I226" s="208">
        <f t="shared" si="54"/>
        <v>358.44</v>
      </c>
    </row>
    <row r="227" spans="1:9" x14ac:dyDescent="0.2">
      <c r="A227" s="176" t="s">
        <v>1629</v>
      </c>
      <c r="B227" s="88">
        <v>3879</v>
      </c>
      <c r="C227" s="89" t="s">
        <v>16</v>
      </c>
      <c r="D227" s="90" t="s">
        <v>645</v>
      </c>
      <c r="E227" s="91" t="s">
        <v>52</v>
      </c>
      <c r="F227" s="92">
        <v>5</v>
      </c>
      <c r="G227" s="92">
        <v>10.23</v>
      </c>
      <c r="H227" s="92">
        <f t="shared" si="53"/>
        <v>11.92</v>
      </c>
      <c r="I227" s="208">
        <f t="shared" si="54"/>
        <v>59.6</v>
      </c>
    </row>
    <row r="228" spans="1:9" x14ac:dyDescent="0.2">
      <c r="A228" s="176" t="s">
        <v>1630</v>
      </c>
      <c r="B228" s="88" t="s">
        <v>995</v>
      </c>
      <c r="C228" s="89" t="s">
        <v>481</v>
      </c>
      <c r="D228" s="90" t="s">
        <v>753</v>
      </c>
      <c r="E228" s="91" t="s">
        <v>52</v>
      </c>
      <c r="F228" s="92">
        <v>3</v>
      </c>
      <c r="G228" s="92">
        <v>33.880000000000003</v>
      </c>
      <c r="H228" s="92">
        <f t="shared" si="53"/>
        <v>39.47</v>
      </c>
      <c r="I228" s="208">
        <f t="shared" si="54"/>
        <v>118.41</v>
      </c>
    </row>
    <row r="229" spans="1:9" x14ac:dyDescent="0.2">
      <c r="A229" s="176" t="s">
        <v>1631</v>
      </c>
      <c r="B229" s="77" t="s">
        <v>996</v>
      </c>
      <c r="C229" s="29" t="s">
        <v>16</v>
      </c>
      <c r="D229" s="28" t="s">
        <v>751</v>
      </c>
      <c r="E229" s="27" t="s">
        <v>52</v>
      </c>
      <c r="F229" s="68">
        <v>2</v>
      </c>
      <c r="G229" s="68">
        <v>18.18</v>
      </c>
      <c r="H229" s="68">
        <f t="shared" si="53"/>
        <v>21.18</v>
      </c>
      <c r="I229" s="209">
        <f t="shared" si="54"/>
        <v>42.36</v>
      </c>
    </row>
    <row r="230" spans="1:9" x14ac:dyDescent="0.2">
      <c r="A230" s="176" t="s">
        <v>1632</v>
      </c>
      <c r="B230" s="88">
        <v>3930</v>
      </c>
      <c r="C230" s="89" t="s">
        <v>16</v>
      </c>
      <c r="D230" s="90" t="s">
        <v>749</v>
      </c>
      <c r="E230" s="91" t="s">
        <v>52</v>
      </c>
      <c r="F230" s="92">
        <v>2</v>
      </c>
      <c r="G230" s="92">
        <v>53.96</v>
      </c>
      <c r="H230" s="92">
        <f t="shared" si="53"/>
        <v>62.86</v>
      </c>
      <c r="I230" s="208">
        <f t="shared" si="54"/>
        <v>125.72</v>
      </c>
    </row>
    <row r="231" spans="1:9" x14ac:dyDescent="0.2">
      <c r="A231" s="176" t="s">
        <v>1633</v>
      </c>
      <c r="B231" s="88">
        <v>3902</v>
      </c>
      <c r="C231" s="89" t="s">
        <v>16</v>
      </c>
      <c r="D231" s="90" t="s">
        <v>747</v>
      </c>
      <c r="E231" s="91" t="s">
        <v>52</v>
      </c>
      <c r="F231" s="92">
        <v>2</v>
      </c>
      <c r="G231" s="92">
        <v>16.05</v>
      </c>
      <c r="H231" s="92">
        <f t="shared" si="53"/>
        <v>18.7</v>
      </c>
      <c r="I231" s="208">
        <f t="shared" si="54"/>
        <v>37.4</v>
      </c>
    </row>
    <row r="232" spans="1:9" ht="25.5" x14ac:dyDescent="0.2">
      <c r="A232" s="176" t="s">
        <v>1634</v>
      </c>
      <c r="B232" s="77"/>
      <c r="C232" s="29" t="s">
        <v>437</v>
      </c>
      <c r="D232" s="28" t="s">
        <v>446</v>
      </c>
      <c r="E232" s="27" t="s">
        <v>20</v>
      </c>
      <c r="F232" s="68">
        <v>10</v>
      </c>
      <c r="G232" s="68">
        <v>191</v>
      </c>
      <c r="H232" s="68">
        <f t="shared" si="53"/>
        <v>222.52</v>
      </c>
      <c r="I232" s="209">
        <f t="shared" si="54"/>
        <v>2225.1999999999998</v>
      </c>
    </row>
    <row r="233" spans="1:9" x14ac:dyDescent="0.2">
      <c r="A233" s="176" t="s">
        <v>1635</v>
      </c>
      <c r="B233" s="77"/>
      <c r="C233" s="29" t="s">
        <v>437</v>
      </c>
      <c r="D233" s="28" t="s">
        <v>447</v>
      </c>
      <c r="E233" s="27" t="s">
        <v>20</v>
      </c>
      <c r="F233" s="68">
        <v>3</v>
      </c>
      <c r="G233" s="68">
        <v>159</v>
      </c>
      <c r="H233" s="68">
        <f t="shared" si="53"/>
        <v>185.24</v>
      </c>
      <c r="I233" s="209">
        <f t="shared" si="54"/>
        <v>555.72</v>
      </c>
    </row>
    <row r="234" spans="1:9" x14ac:dyDescent="0.2">
      <c r="A234" s="176" t="s">
        <v>1636</v>
      </c>
      <c r="B234" s="77"/>
      <c r="C234" s="29" t="s">
        <v>437</v>
      </c>
      <c r="D234" s="28" t="s">
        <v>448</v>
      </c>
      <c r="E234" s="27" t="s">
        <v>20</v>
      </c>
      <c r="F234" s="68">
        <v>5</v>
      </c>
      <c r="G234" s="68">
        <v>345</v>
      </c>
      <c r="H234" s="68">
        <f t="shared" si="53"/>
        <v>401.93</v>
      </c>
      <c r="I234" s="209">
        <f t="shared" si="54"/>
        <v>2009.65</v>
      </c>
    </row>
    <row r="235" spans="1:9" x14ac:dyDescent="0.2">
      <c r="A235" s="176" t="s">
        <v>1637</v>
      </c>
      <c r="B235" s="88" t="s">
        <v>997</v>
      </c>
      <c r="C235" s="89" t="s">
        <v>481</v>
      </c>
      <c r="D235" s="90" t="s">
        <v>742</v>
      </c>
      <c r="E235" s="91" t="s">
        <v>52</v>
      </c>
      <c r="F235" s="92">
        <v>2</v>
      </c>
      <c r="G235" s="92">
        <v>122.39</v>
      </c>
      <c r="H235" s="92">
        <f t="shared" si="53"/>
        <v>142.58000000000001</v>
      </c>
      <c r="I235" s="208">
        <f t="shared" si="54"/>
        <v>285.16000000000003</v>
      </c>
    </row>
    <row r="236" spans="1:9" x14ac:dyDescent="0.2">
      <c r="A236" s="176" t="s">
        <v>1638</v>
      </c>
      <c r="B236" s="88" t="s">
        <v>998</v>
      </c>
      <c r="C236" s="89" t="s">
        <v>481</v>
      </c>
      <c r="D236" s="90" t="s">
        <v>740</v>
      </c>
      <c r="E236" s="91" t="s">
        <v>52</v>
      </c>
      <c r="F236" s="92">
        <v>1</v>
      </c>
      <c r="G236" s="92">
        <v>163.29</v>
      </c>
      <c r="H236" s="92">
        <f t="shared" si="53"/>
        <v>190.23</v>
      </c>
      <c r="I236" s="208">
        <f t="shared" si="54"/>
        <v>190.23</v>
      </c>
    </row>
    <row r="237" spans="1:9" x14ac:dyDescent="0.2">
      <c r="A237" s="176" t="s">
        <v>1639</v>
      </c>
      <c r="B237" s="88" t="s">
        <v>997</v>
      </c>
      <c r="C237" s="89" t="s">
        <v>481</v>
      </c>
      <c r="D237" s="90" t="s">
        <v>738</v>
      </c>
      <c r="E237" s="91" t="s">
        <v>52</v>
      </c>
      <c r="F237" s="92">
        <v>1</v>
      </c>
      <c r="G237" s="92">
        <v>122.39</v>
      </c>
      <c r="H237" s="92">
        <f t="shared" si="53"/>
        <v>142.58000000000001</v>
      </c>
      <c r="I237" s="208">
        <f t="shared" si="54"/>
        <v>142.58000000000001</v>
      </c>
    </row>
    <row r="238" spans="1:9" x14ac:dyDescent="0.2">
      <c r="A238" s="176" t="s">
        <v>1640</v>
      </c>
      <c r="B238" s="88">
        <v>4211</v>
      </c>
      <c r="C238" s="89" t="s">
        <v>16</v>
      </c>
      <c r="D238" s="90" t="s">
        <v>646</v>
      </c>
      <c r="E238" s="91" t="s">
        <v>52</v>
      </c>
      <c r="F238" s="92">
        <v>76</v>
      </c>
      <c r="G238" s="92">
        <v>1.01</v>
      </c>
      <c r="H238" s="92">
        <f t="shared" si="53"/>
        <v>1.18</v>
      </c>
      <c r="I238" s="208">
        <f t="shared" si="54"/>
        <v>89.68</v>
      </c>
    </row>
    <row r="239" spans="1:9" x14ac:dyDescent="0.2">
      <c r="A239" s="176" t="s">
        <v>1641</v>
      </c>
      <c r="B239" s="88">
        <v>4212</v>
      </c>
      <c r="C239" s="89" t="s">
        <v>16</v>
      </c>
      <c r="D239" s="90" t="s">
        <v>647</v>
      </c>
      <c r="E239" s="91" t="s">
        <v>52</v>
      </c>
      <c r="F239" s="92">
        <v>80</v>
      </c>
      <c r="G239" s="92">
        <v>2.0099999999999998</v>
      </c>
      <c r="H239" s="92">
        <f t="shared" si="53"/>
        <v>2.34</v>
      </c>
      <c r="I239" s="208">
        <f t="shared" si="54"/>
        <v>187.2</v>
      </c>
    </row>
    <row r="240" spans="1:9" x14ac:dyDescent="0.2">
      <c r="A240" s="176" t="s">
        <v>1642</v>
      </c>
      <c r="B240" s="88" t="s">
        <v>999</v>
      </c>
      <c r="C240" s="89" t="s">
        <v>16</v>
      </c>
      <c r="D240" s="90" t="s">
        <v>734</v>
      </c>
      <c r="E240" s="91" t="s">
        <v>52</v>
      </c>
      <c r="F240" s="92">
        <v>1</v>
      </c>
      <c r="G240" s="92">
        <v>11.7</v>
      </c>
      <c r="H240" s="92">
        <f t="shared" si="53"/>
        <v>13.63</v>
      </c>
      <c r="I240" s="208">
        <f t="shared" si="54"/>
        <v>13.63</v>
      </c>
    </row>
    <row r="241" spans="1:9" x14ac:dyDescent="0.2">
      <c r="A241" s="176" t="s">
        <v>1643</v>
      </c>
      <c r="B241" s="77" t="s">
        <v>1000</v>
      </c>
      <c r="C241" s="29" t="s">
        <v>481</v>
      </c>
      <c r="D241" s="28" t="s">
        <v>732</v>
      </c>
      <c r="E241" s="27" t="s">
        <v>52</v>
      </c>
      <c r="F241" s="68">
        <v>7</v>
      </c>
      <c r="G241" s="68">
        <v>15.14</v>
      </c>
      <c r="H241" s="68">
        <f t="shared" si="53"/>
        <v>17.64</v>
      </c>
      <c r="I241" s="209">
        <f t="shared" si="54"/>
        <v>123.48</v>
      </c>
    </row>
    <row r="242" spans="1:9" x14ac:dyDescent="0.2">
      <c r="A242" s="173" t="s">
        <v>1644</v>
      </c>
      <c r="B242" s="88" t="s">
        <v>1001</v>
      </c>
      <c r="C242" s="89" t="s">
        <v>481</v>
      </c>
      <c r="D242" s="90" t="s">
        <v>730</v>
      </c>
      <c r="E242" s="91" t="s">
        <v>52</v>
      </c>
      <c r="F242" s="92">
        <v>19</v>
      </c>
      <c r="G242" s="92">
        <v>4.8499999999999996</v>
      </c>
      <c r="H242" s="92">
        <f t="shared" si="53"/>
        <v>5.65</v>
      </c>
      <c r="I242" s="208">
        <f t="shared" si="54"/>
        <v>107.35</v>
      </c>
    </row>
    <row r="243" spans="1:9" x14ac:dyDescent="0.2">
      <c r="A243" s="173" t="s">
        <v>1645</v>
      </c>
      <c r="B243" s="88">
        <v>4197</v>
      </c>
      <c r="C243" s="89" t="s">
        <v>16</v>
      </c>
      <c r="D243" s="90" t="s">
        <v>728</v>
      </c>
      <c r="E243" s="91" t="s">
        <v>52</v>
      </c>
      <c r="F243" s="92">
        <v>5</v>
      </c>
      <c r="G243" s="92">
        <v>38.58</v>
      </c>
      <c r="H243" s="92">
        <f t="shared" si="53"/>
        <v>44.95</v>
      </c>
      <c r="I243" s="208">
        <f t="shared" si="54"/>
        <v>224.75</v>
      </c>
    </row>
    <row r="244" spans="1:9" x14ac:dyDescent="0.2">
      <c r="A244" s="173" t="s">
        <v>1646</v>
      </c>
      <c r="B244" s="88">
        <v>1635</v>
      </c>
      <c r="C244" s="89" t="s">
        <v>22</v>
      </c>
      <c r="D244" s="90" t="s">
        <v>726</v>
      </c>
      <c r="E244" s="91" t="s">
        <v>52</v>
      </c>
      <c r="F244" s="92">
        <v>2</v>
      </c>
      <c r="G244" s="92">
        <v>13.57</v>
      </c>
      <c r="H244" s="92">
        <f t="shared" si="53"/>
        <v>15.81</v>
      </c>
      <c r="I244" s="208">
        <f t="shared" si="54"/>
        <v>31.62</v>
      </c>
    </row>
    <row r="245" spans="1:9" x14ac:dyDescent="0.2">
      <c r="A245" s="173" t="s">
        <v>1647</v>
      </c>
      <c r="B245" s="88" t="s">
        <v>1002</v>
      </c>
      <c r="C245" s="89" t="s">
        <v>16</v>
      </c>
      <c r="D245" s="90" t="s">
        <v>724</v>
      </c>
      <c r="E245" s="91" t="s">
        <v>52</v>
      </c>
      <c r="F245" s="92">
        <v>1</v>
      </c>
      <c r="G245" s="92">
        <v>5.98</v>
      </c>
      <c r="H245" s="92">
        <f t="shared" si="53"/>
        <v>6.97</v>
      </c>
      <c r="I245" s="208">
        <f t="shared" si="54"/>
        <v>6.97</v>
      </c>
    </row>
    <row r="246" spans="1:9" x14ac:dyDescent="0.2">
      <c r="A246" s="176" t="s">
        <v>1648</v>
      </c>
      <c r="B246" s="77" t="s">
        <v>1003</v>
      </c>
      <c r="C246" s="29" t="s">
        <v>16</v>
      </c>
      <c r="D246" s="28" t="s">
        <v>722</v>
      </c>
      <c r="E246" s="27" t="s">
        <v>52</v>
      </c>
      <c r="F246" s="68">
        <v>2</v>
      </c>
      <c r="G246" s="68">
        <v>18.190000000000001</v>
      </c>
      <c r="H246" s="68">
        <f t="shared" si="53"/>
        <v>21.19</v>
      </c>
      <c r="I246" s="209">
        <f t="shared" si="54"/>
        <v>42.38</v>
      </c>
    </row>
    <row r="247" spans="1:9" x14ac:dyDescent="0.2">
      <c r="A247" s="176" t="s">
        <v>1649</v>
      </c>
      <c r="B247" s="77" t="s">
        <v>1004</v>
      </c>
      <c r="C247" s="29" t="s">
        <v>16</v>
      </c>
      <c r="D247" s="28" t="s">
        <v>720</v>
      </c>
      <c r="E247" s="27" t="s">
        <v>52</v>
      </c>
      <c r="F247" s="68">
        <v>1</v>
      </c>
      <c r="G247" s="68">
        <v>27.85</v>
      </c>
      <c r="H247" s="68">
        <f t="shared" si="53"/>
        <v>32.450000000000003</v>
      </c>
      <c r="I247" s="209">
        <f t="shared" si="54"/>
        <v>32.450000000000003</v>
      </c>
    </row>
    <row r="248" spans="1:9" x14ac:dyDescent="0.2">
      <c r="A248" s="176" t="s">
        <v>1650</v>
      </c>
      <c r="B248" s="77" t="s">
        <v>1004</v>
      </c>
      <c r="C248" s="29" t="s">
        <v>16</v>
      </c>
      <c r="D248" s="28" t="s">
        <v>718</v>
      </c>
      <c r="E248" s="27" t="s">
        <v>52</v>
      </c>
      <c r="F248" s="68">
        <v>1</v>
      </c>
      <c r="G248" s="68">
        <v>27.85</v>
      </c>
      <c r="H248" s="68">
        <f t="shared" si="53"/>
        <v>32.450000000000003</v>
      </c>
      <c r="I248" s="209">
        <f t="shared" si="54"/>
        <v>32.450000000000003</v>
      </c>
    </row>
    <row r="249" spans="1:9" x14ac:dyDescent="0.2">
      <c r="A249" s="176" t="s">
        <v>1651</v>
      </c>
      <c r="B249" s="77"/>
      <c r="C249" s="29" t="s">
        <v>437</v>
      </c>
      <c r="D249" s="28" t="s">
        <v>716</v>
      </c>
      <c r="E249" s="27" t="s">
        <v>52</v>
      </c>
      <c r="F249" s="68">
        <v>6</v>
      </c>
      <c r="G249" s="68">
        <v>45</v>
      </c>
      <c r="H249" s="68">
        <f t="shared" si="53"/>
        <v>52.43</v>
      </c>
      <c r="I249" s="209">
        <f t="shared" si="54"/>
        <v>314.58</v>
      </c>
    </row>
    <row r="250" spans="1:9" x14ac:dyDescent="0.2">
      <c r="A250" s="176" t="s">
        <v>1652</v>
      </c>
      <c r="B250" s="88">
        <v>4213</v>
      </c>
      <c r="C250" s="89" t="s">
        <v>16</v>
      </c>
      <c r="D250" s="90" t="s">
        <v>648</v>
      </c>
      <c r="E250" s="91" t="s">
        <v>52</v>
      </c>
      <c r="F250" s="92">
        <v>21</v>
      </c>
      <c r="G250" s="92">
        <v>9.01</v>
      </c>
      <c r="H250" s="92">
        <f t="shared" si="53"/>
        <v>10.5</v>
      </c>
      <c r="I250" s="208">
        <f t="shared" si="54"/>
        <v>220.5</v>
      </c>
    </row>
    <row r="251" spans="1:9" x14ac:dyDescent="0.2">
      <c r="A251" s="176" t="s">
        <v>1653</v>
      </c>
      <c r="B251" s="88">
        <v>4214</v>
      </c>
      <c r="C251" s="89" t="s">
        <v>16</v>
      </c>
      <c r="D251" s="90" t="s">
        <v>713</v>
      </c>
      <c r="E251" s="91" t="s">
        <v>52</v>
      </c>
      <c r="F251" s="92">
        <v>5</v>
      </c>
      <c r="G251" s="92">
        <v>6.35</v>
      </c>
      <c r="H251" s="92">
        <f t="shared" ref="H251:H280" si="55">ROUND(G251+(G251*0.165),2)</f>
        <v>7.4</v>
      </c>
      <c r="I251" s="208">
        <f t="shared" ref="I251:I280" si="56">ROUND(F251*H251,2)</f>
        <v>37</v>
      </c>
    </row>
    <row r="252" spans="1:9" x14ac:dyDescent="0.2">
      <c r="A252" s="176" t="s">
        <v>1654</v>
      </c>
      <c r="B252" s="88">
        <v>4182</v>
      </c>
      <c r="C252" s="89" t="s">
        <v>16</v>
      </c>
      <c r="D252" s="90" t="s">
        <v>649</v>
      </c>
      <c r="E252" s="91" t="s">
        <v>52</v>
      </c>
      <c r="F252" s="92">
        <v>4</v>
      </c>
      <c r="G252" s="92">
        <v>45.31</v>
      </c>
      <c r="H252" s="92">
        <f t="shared" si="55"/>
        <v>52.79</v>
      </c>
      <c r="I252" s="208">
        <f t="shared" si="56"/>
        <v>211.16</v>
      </c>
    </row>
    <row r="253" spans="1:9" x14ac:dyDescent="0.2">
      <c r="A253" s="176" t="s">
        <v>1655</v>
      </c>
      <c r="B253" s="88" t="s">
        <v>1005</v>
      </c>
      <c r="C253" s="89" t="s">
        <v>481</v>
      </c>
      <c r="D253" s="90" t="s">
        <v>710</v>
      </c>
      <c r="E253" s="91" t="s">
        <v>52</v>
      </c>
      <c r="F253" s="92">
        <v>3</v>
      </c>
      <c r="G253" s="92">
        <v>238.06</v>
      </c>
      <c r="H253" s="92">
        <f t="shared" si="55"/>
        <v>277.33999999999997</v>
      </c>
      <c r="I253" s="208">
        <f t="shared" si="56"/>
        <v>832.02</v>
      </c>
    </row>
    <row r="254" spans="1:9" x14ac:dyDescent="0.2">
      <c r="A254" s="176" t="s">
        <v>1656</v>
      </c>
      <c r="B254" s="88" t="s">
        <v>1006</v>
      </c>
      <c r="C254" s="89" t="s">
        <v>481</v>
      </c>
      <c r="D254" s="90" t="s">
        <v>438</v>
      </c>
      <c r="E254" s="91" t="s">
        <v>52</v>
      </c>
      <c r="F254" s="92">
        <v>1</v>
      </c>
      <c r="G254" s="92">
        <v>319.3</v>
      </c>
      <c r="H254" s="92">
        <f t="shared" si="55"/>
        <v>371.98</v>
      </c>
      <c r="I254" s="208">
        <f t="shared" si="56"/>
        <v>371.98</v>
      </c>
    </row>
    <row r="255" spans="1:9" x14ac:dyDescent="0.2">
      <c r="A255" s="173" t="s">
        <v>1657</v>
      </c>
      <c r="B255" s="88" t="s">
        <v>1007</v>
      </c>
      <c r="C255" s="89" t="s">
        <v>453</v>
      </c>
      <c r="D255" s="90" t="s">
        <v>439</v>
      </c>
      <c r="E255" s="91" t="s">
        <v>52</v>
      </c>
      <c r="F255" s="92">
        <v>1</v>
      </c>
      <c r="G255" s="92">
        <v>212.303</v>
      </c>
      <c r="H255" s="92">
        <f t="shared" si="55"/>
        <v>247.33</v>
      </c>
      <c r="I255" s="208">
        <f t="shared" si="56"/>
        <v>247.33</v>
      </c>
    </row>
    <row r="256" spans="1:9" x14ac:dyDescent="0.2">
      <c r="A256" s="176" t="s">
        <v>1658</v>
      </c>
      <c r="B256" s="88">
        <v>20327</v>
      </c>
      <c r="C256" s="89" t="s">
        <v>16</v>
      </c>
      <c r="D256" s="90" t="s">
        <v>708</v>
      </c>
      <c r="E256" s="91" t="s">
        <v>52</v>
      </c>
      <c r="F256" s="92">
        <v>1</v>
      </c>
      <c r="G256" s="92">
        <v>13.06</v>
      </c>
      <c r="H256" s="92">
        <f t="shared" si="55"/>
        <v>15.21</v>
      </c>
      <c r="I256" s="208">
        <f t="shared" si="56"/>
        <v>15.21</v>
      </c>
    </row>
    <row r="257" spans="1:9" x14ac:dyDescent="0.2">
      <c r="A257" s="176" t="s">
        <v>1659</v>
      </c>
      <c r="B257" s="88">
        <v>20055</v>
      </c>
      <c r="C257" s="89" t="s">
        <v>16</v>
      </c>
      <c r="D257" s="90" t="s">
        <v>707</v>
      </c>
      <c r="E257" s="91" t="s">
        <v>52</v>
      </c>
      <c r="F257" s="92">
        <v>4</v>
      </c>
      <c r="G257" s="92">
        <v>20.46</v>
      </c>
      <c r="H257" s="92">
        <f t="shared" si="55"/>
        <v>23.84</v>
      </c>
      <c r="I257" s="208">
        <f t="shared" si="56"/>
        <v>95.36</v>
      </c>
    </row>
    <row r="258" spans="1:9" x14ac:dyDescent="0.2">
      <c r="A258" s="176" t="s">
        <v>1660</v>
      </c>
      <c r="B258" s="88">
        <v>11671</v>
      </c>
      <c r="C258" s="89" t="s">
        <v>16</v>
      </c>
      <c r="D258" s="90" t="s">
        <v>706</v>
      </c>
      <c r="E258" s="91" t="s">
        <v>52</v>
      </c>
      <c r="F258" s="92">
        <v>6</v>
      </c>
      <c r="G258" s="92">
        <v>43.9</v>
      </c>
      <c r="H258" s="92">
        <f t="shared" si="55"/>
        <v>51.14</v>
      </c>
      <c r="I258" s="208">
        <f t="shared" si="56"/>
        <v>306.83999999999997</v>
      </c>
    </row>
    <row r="259" spans="1:9" x14ac:dyDescent="0.2">
      <c r="A259" s="176" t="s">
        <v>1661</v>
      </c>
      <c r="B259" s="88">
        <v>6019</v>
      </c>
      <c r="C259" s="89" t="s">
        <v>16</v>
      </c>
      <c r="D259" s="90" t="s">
        <v>705</v>
      </c>
      <c r="E259" s="91" t="s">
        <v>52</v>
      </c>
      <c r="F259" s="92">
        <v>5</v>
      </c>
      <c r="G259" s="92">
        <v>39.18</v>
      </c>
      <c r="H259" s="92">
        <f t="shared" si="55"/>
        <v>45.64</v>
      </c>
      <c r="I259" s="208">
        <f t="shared" si="56"/>
        <v>228.2</v>
      </c>
    </row>
    <row r="260" spans="1:9" x14ac:dyDescent="0.2">
      <c r="A260" s="176" t="s">
        <v>1662</v>
      </c>
      <c r="B260" s="88">
        <v>6010</v>
      </c>
      <c r="C260" s="89" t="s">
        <v>16</v>
      </c>
      <c r="D260" s="90" t="s">
        <v>704</v>
      </c>
      <c r="E260" s="91" t="s">
        <v>52</v>
      </c>
      <c r="F260" s="92">
        <v>1</v>
      </c>
      <c r="G260" s="92">
        <v>67.42</v>
      </c>
      <c r="H260" s="92">
        <f t="shared" si="55"/>
        <v>78.540000000000006</v>
      </c>
      <c r="I260" s="208">
        <f t="shared" si="56"/>
        <v>78.540000000000006</v>
      </c>
    </row>
    <row r="261" spans="1:9" x14ac:dyDescent="0.2">
      <c r="A261" s="176" t="s">
        <v>1663</v>
      </c>
      <c r="B261" s="88">
        <v>6028</v>
      </c>
      <c r="C261" s="89" t="s">
        <v>16</v>
      </c>
      <c r="D261" s="90" t="s">
        <v>703</v>
      </c>
      <c r="E261" s="91" t="s">
        <v>52</v>
      </c>
      <c r="F261" s="92">
        <v>4</v>
      </c>
      <c r="G261" s="92">
        <v>93.9</v>
      </c>
      <c r="H261" s="92">
        <f t="shared" si="55"/>
        <v>109.39</v>
      </c>
      <c r="I261" s="208">
        <f t="shared" si="56"/>
        <v>437.56</v>
      </c>
    </row>
    <row r="262" spans="1:9" ht="25.5" x14ac:dyDescent="0.2">
      <c r="A262" s="176" t="s">
        <v>1664</v>
      </c>
      <c r="B262" s="88">
        <v>12533</v>
      </c>
      <c r="C262" s="89" t="s">
        <v>22</v>
      </c>
      <c r="D262" s="90" t="s">
        <v>1528</v>
      </c>
      <c r="E262" s="91" t="s">
        <v>52</v>
      </c>
      <c r="F262" s="92">
        <v>1</v>
      </c>
      <c r="G262" s="92">
        <v>320.95999999999998</v>
      </c>
      <c r="H262" s="92">
        <f t="shared" si="55"/>
        <v>373.92</v>
      </c>
      <c r="I262" s="208">
        <f t="shared" si="56"/>
        <v>373.92</v>
      </c>
    </row>
    <row r="263" spans="1:9" x14ac:dyDescent="0.2">
      <c r="A263" s="176"/>
      <c r="B263" s="88">
        <v>3266</v>
      </c>
      <c r="C263" s="89" t="s">
        <v>16</v>
      </c>
      <c r="D263" s="90" t="s">
        <v>1529</v>
      </c>
      <c r="E263" s="91" t="s">
        <v>52</v>
      </c>
      <c r="F263" s="92">
        <v>2</v>
      </c>
      <c r="G263" s="92">
        <v>32.49</v>
      </c>
      <c r="H263" s="92">
        <f t="shared" si="55"/>
        <v>37.85</v>
      </c>
      <c r="I263" s="208">
        <f t="shared" si="56"/>
        <v>75.7</v>
      </c>
    </row>
    <row r="264" spans="1:9" x14ac:dyDescent="0.2">
      <c r="A264" s="176"/>
      <c r="B264" s="88">
        <v>4181</v>
      </c>
      <c r="C264" s="89" t="s">
        <v>16</v>
      </c>
      <c r="D264" s="90" t="s">
        <v>1530</v>
      </c>
      <c r="E264" s="91" t="s">
        <v>52</v>
      </c>
      <c r="F264" s="92">
        <v>2</v>
      </c>
      <c r="G264" s="92">
        <v>18.190000000000001</v>
      </c>
      <c r="H264" s="92">
        <f t="shared" si="55"/>
        <v>21.19</v>
      </c>
      <c r="I264" s="208">
        <f t="shared" si="56"/>
        <v>42.38</v>
      </c>
    </row>
    <row r="265" spans="1:9" x14ac:dyDescent="0.2">
      <c r="A265" s="176" t="s">
        <v>1665</v>
      </c>
      <c r="B265" s="88">
        <v>6011</v>
      </c>
      <c r="C265" s="89" t="s">
        <v>16</v>
      </c>
      <c r="D265" s="90" t="s">
        <v>702</v>
      </c>
      <c r="E265" s="91" t="s">
        <v>52</v>
      </c>
      <c r="F265" s="92">
        <v>1</v>
      </c>
      <c r="G265" s="92">
        <v>194.75</v>
      </c>
      <c r="H265" s="92">
        <f t="shared" si="55"/>
        <v>226.88</v>
      </c>
      <c r="I265" s="208">
        <f t="shared" si="56"/>
        <v>226.88</v>
      </c>
    </row>
    <row r="266" spans="1:9" x14ac:dyDescent="0.2">
      <c r="A266" s="176" t="s">
        <v>1666</v>
      </c>
      <c r="B266" s="77">
        <v>11671</v>
      </c>
      <c r="C266" s="29" t="s">
        <v>16</v>
      </c>
      <c r="D266" s="28" t="s">
        <v>701</v>
      </c>
      <c r="E266" s="27" t="s">
        <v>52</v>
      </c>
      <c r="F266" s="68">
        <v>5</v>
      </c>
      <c r="G266" s="68">
        <v>43.9</v>
      </c>
      <c r="H266" s="68">
        <f t="shared" si="55"/>
        <v>51.14</v>
      </c>
      <c r="I266" s="209">
        <f t="shared" si="56"/>
        <v>255.7</v>
      </c>
    </row>
    <row r="267" spans="1:9" x14ac:dyDescent="0.2">
      <c r="A267" s="176" t="s">
        <v>1667</v>
      </c>
      <c r="B267" s="77">
        <v>1170</v>
      </c>
      <c r="C267" s="29" t="s">
        <v>16</v>
      </c>
      <c r="D267" s="28" t="s">
        <v>700</v>
      </c>
      <c r="E267" s="27" t="s">
        <v>52</v>
      </c>
      <c r="F267" s="68">
        <v>4</v>
      </c>
      <c r="G267" s="68">
        <v>5.27</v>
      </c>
      <c r="H267" s="68">
        <f t="shared" si="55"/>
        <v>6.14</v>
      </c>
      <c r="I267" s="209">
        <f t="shared" si="56"/>
        <v>24.56</v>
      </c>
    </row>
    <row r="268" spans="1:9" ht="51" x14ac:dyDescent="0.2">
      <c r="A268" s="176" t="s">
        <v>1668</v>
      </c>
      <c r="B268" s="77" t="s">
        <v>654</v>
      </c>
      <c r="C268" s="29" t="s">
        <v>481</v>
      </c>
      <c r="D268" s="28" t="s">
        <v>1719</v>
      </c>
      <c r="E268" s="27" t="s">
        <v>52</v>
      </c>
      <c r="F268" s="68">
        <v>1</v>
      </c>
      <c r="G268" s="68">
        <v>66668.539999999994</v>
      </c>
      <c r="H268" s="68">
        <f t="shared" si="55"/>
        <v>77668.850000000006</v>
      </c>
      <c r="I268" s="209">
        <f t="shared" si="56"/>
        <v>77668.850000000006</v>
      </c>
    </row>
    <row r="269" spans="1:9" ht="51" x14ac:dyDescent="0.2">
      <c r="A269" s="176" t="s">
        <v>1669</v>
      </c>
      <c r="B269" s="77" t="s">
        <v>655</v>
      </c>
      <c r="C269" s="29" t="s">
        <v>481</v>
      </c>
      <c r="D269" s="28" t="s">
        <v>1720</v>
      </c>
      <c r="E269" s="27" t="s">
        <v>52</v>
      </c>
      <c r="F269" s="68">
        <v>1</v>
      </c>
      <c r="G269" s="68">
        <v>95472.26</v>
      </c>
      <c r="H269" s="68">
        <f t="shared" si="55"/>
        <v>111225.18</v>
      </c>
      <c r="I269" s="209">
        <f t="shared" si="56"/>
        <v>111225.18</v>
      </c>
    </row>
    <row r="270" spans="1:9" x14ac:dyDescent="0.2">
      <c r="A270" s="176" t="s">
        <v>1670</v>
      </c>
      <c r="B270" s="77"/>
      <c r="C270" s="29" t="s">
        <v>437</v>
      </c>
      <c r="D270" s="28" t="s">
        <v>699</v>
      </c>
      <c r="E270" s="27" t="s">
        <v>52</v>
      </c>
      <c r="F270" s="68">
        <v>1</v>
      </c>
      <c r="G270" s="68">
        <v>230.9</v>
      </c>
      <c r="H270" s="68">
        <f t="shared" si="55"/>
        <v>269</v>
      </c>
      <c r="I270" s="209">
        <f t="shared" si="56"/>
        <v>269</v>
      </c>
    </row>
    <row r="271" spans="1:9" x14ac:dyDescent="0.2">
      <c r="A271" s="176" t="s">
        <v>1671</v>
      </c>
      <c r="B271" s="77" t="s">
        <v>1008</v>
      </c>
      <c r="C271" s="29" t="s">
        <v>481</v>
      </c>
      <c r="D271" s="28" t="s">
        <v>698</v>
      </c>
      <c r="E271" s="27" t="s">
        <v>52</v>
      </c>
      <c r="F271" s="68">
        <v>3</v>
      </c>
      <c r="G271" s="68">
        <v>303.43</v>
      </c>
      <c r="H271" s="68">
        <f t="shared" si="55"/>
        <v>353.5</v>
      </c>
      <c r="I271" s="209">
        <f t="shared" si="56"/>
        <v>1060.5</v>
      </c>
    </row>
    <row r="272" spans="1:9" x14ac:dyDescent="0.2">
      <c r="A272" s="176" t="s">
        <v>1672</v>
      </c>
      <c r="B272" s="77">
        <v>3587</v>
      </c>
      <c r="C272" s="29" t="s">
        <v>16</v>
      </c>
      <c r="D272" s="28" t="s">
        <v>697</v>
      </c>
      <c r="E272" s="27" t="s">
        <v>52</v>
      </c>
      <c r="F272" s="68">
        <v>4</v>
      </c>
      <c r="G272" s="68">
        <v>22.5</v>
      </c>
      <c r="H272" s="68">
        <f t="shared" si="55"/>
        <v>26.21</v>
      </c>
      <c r="I272" s="209">
        <f t="shared" si="56"/>
        <v>104.84</v>
      </c>
    </row>
    <row r="273" spans="1:9" x14ac:dyDescent="0.2">
      <c r="A273" s="176" t="s">
        <v>1673</v>
      </c>
      <c r="B273" s="77">
        <v>41892</v>
      </c>
      <c r="C273" s="29" t="s">
        <v>16</v>
      </c>
      <c r="D273" s="28" t="s">
        <v>696</v>
      </c>
      <c r="E273" s="27" t="s">
        <v>52</v>
      </c>
      <c r="F273" s="68">
        <v>1</v>
      </c>
      <c r="G273" s="68">
        <v>78.81</v>
      </c>
      <c r="H273" s="68">
        <f t="shared" si="55"/>
        <v>91.81</v>
      </c>
      <c r="I273" s="209">
        <f t="shared" si="56"/>
        <v>91.81</v>
      </c>
    </row>
    <row r="274" spans="1:9" x14ac:dyDescent="0.2">
      <c r="A274" s="176" t="s">
        <v>1674</v>
      </c>
      <c r="B274" s="77">
        <v>7048</v>
      </c>
      <c r="C274" s="29" t="s">
        <v>16</v>
      </c>
      <c r="D274" s="28" t="s">
        <v>695</v>
      </c>
      <c r="E274" s="27" t="s">
        <v>52</v>
      </c>
      <c r="F274" s="68">
        <v>1</v>
      </c>
      <c r="G274" s="68">
        <v>17.010000000000002</v>
      </c>
      <c r="H274" s="68">
        <f t="shared" si="55"/>
        <v>19.82</v>
      </c>
      <c r="I274" s="209">
        <f t="shared" si="56"/>
        <v>19.82</v>
      </c>
    </row>
    <row r="275" spans="1:9" x14ac:dyDescent="0.2">
      <c r="A275" s="176" t="s">
        <v>1675</v>
      </c>
      <c r="B275" s="77">
        <v>7088</v>
      </c>
      <c r="C275" s="29" t="s">
        <v>16</v>
      </c>
      <c r="D275" s="28" t="s">
        <v>694</v>
      </c>
      <c r="E275" s="27" t="s">
        <v>52</v>
      </c>
      <c r="F275" s="68">
        <v>4</v>
      </c>
      <c r="G275" s="68">
        <v>37.19</v>
      </c>
      <c r="H275" s="68">
        <f t="shared" si="55"/>
        <v>43.33</v>
      </c>
      <c r="I275" s="209">
        <f t="shared" si="56"/>
        <v>173.32</v>
      </c>
    </row>
    <row r="276" spans="1:9" x14ac:dyDescent="0.2">
      <c r="A276" s="176" t="s">
        <v>1676</v>
      </c>
      <c r="B276" s="77">
        <v>6322</v>
      </c>
      <c r="C276" s="29" t="s">
        <v>16</v>
      </c>
      <c r="D276" s="28" t="s">
        <v>650</v>
      </c>
      <c r="E276" s="27" t="s">
        <v>52</v>
      </c>
      <c r="F276" s="68">
        <v>4</v>
      </c>
      <c r="G276" s="68">
        <v>87.34</v>
      </c>
      <c r="H276" s="68">
        <f t="shared" si="55"/>
        <v>101.75</v>
      </c>
      <c r="I276" s="209">
        <f t="shared" si="56"/>
        <v>407</v>
      </c>
    </row>
    <row r="277" spans="1:9" ht="25.5" x14ac:dyDescent="0.2">
      <c r="A277" s="176" t="s">
        <v>1677</v>
      </c>
      <c r="B277" s="77">
        <v>11493</v>
      </c>
      <c r="C277" s="29" t="s">
        <v>16</v>
      </c>
      <c r="D277" s="28" t="s">
        <v>651</v>
      </c>
      <c r="E277" s="27" t="s">
        <v>52</v>
      </c>
      <c r="F277" s="68">
        <v>3</v>
      </c>
      <c r="G277" s="68">
        <v>30.52</v>
      </c>
      <c r="H277" s="68">
        <f t="shared" si="55"/>
        <v>35.56</v>
      </c>
      <c r="I277" s="209">
        <f t="shared" si="56"/>
        <v>106.68</v>
      </c>
    </row>
    <row r="278" spans="1:9" x14ac:dyDescent="0.2">
      <c r="A278" s="176" t="s">
        <v>1678</v>
      </c>
      <c r="B278" s="77">
        <v>11767</v>
      </c>
      <c r="C278" s="29" t="s">
        <v>16</v>
      </c>
      <c r="D278" s="28" t="s">
        <v>693</v>
      </c>
      <c r="E278" s="27" t="s">
        <v>52</v>
      </c>
      <c r="F278" s="68">
        <v>7</v>
      </c>
      <c r="G278" s="68">
        <v>86.71</v>
      </c>
      <c r="H278" s="68">
        <f t="shared" si="55"/>
        <v>101.02</v>
      </c>
      <c r="I278" s="209">
        <f t="shared" si="56"/>
        <v>707.14</v>
      </c>
    </row>
    <row r="279" spans="1:9" x14ac:dyDescent="0.2">
      <c r="A279" s="176" t="s">
        <v>1679</v>
      </c>
      <c r="B279" s="88">
        <v>2313</v>
      </c>
      <c r="C279" s="89" t="s">
        <v>22</v>
      </c>
      <c r="D279" s="90" t="s">
        <v>692</v>
      </c>
      <c r="E279" s="91" t="s">
        <v>20</v>
      </c>
      <c r="F279" s="92">
        <v>1</v>
      </c>
      <c r="G279" s="92">
        <v>39.340000000000003</v>
      </c>
      <c r="H279" s="92">
        <f t="shared" si="55"/>
        <v>45.83</v>
      </c>
      <c r="I279" s="208">
        <f t="shared" si="56"/>
        <v>45.83</v>
      </c>
    </row>
    <row r="280" spans="1:9" x14ac:dyDescent="0.2">
      <c r="A280" s="176" t="s">
        <v>1680</v>
      </c>
      <c r="B280" s="88">
        <v>2313</v>
      </c>
      <c r="C280" s="89" t="s">
        <v>22</v>
      </c>
      <c r="D280" s="90" t="s">
        <v>691</v>
      </c>
      <c r="E280" s="91" t="s">
        <v>20</v>
      </c>
      <c r="F280" s="92">
        <v>1.5</v>
      </c>
      <c r="G280" s="92">
        <v>39.340000000000003</v>
      </c>
      <c r="H280" s="92">
        <f t="shared" si="55"/>
        <v>45.83</v>
      </c>
      <c r="I280" s="208">
        <f t="shared" si="56"/>
        <v>68.75</v>
      </c>
    </row>
    <row r="281" spans="1:9" ht="25.5" x14ac:dyDescent="0.2">
      <c r="A281" s="176" t="s">
        <v>1681</v>
      </c>
      <c r="B281" s="88">
        <v>7696</v>
      </c>
      <c r="C281" s="89" t="s">
        <v>16</v>
      </c>
      <c r="D281" s="90" t="s">
        <v>690</v>
      </c>
      <c r="E281" s="91" t="s">
        <v>20</v>
      </c>
      <c r="F281" s="92">
        <v>18.5</v>
      </c>
      <c r="G281" s="92">
        <v>51.61</v>
      </c>
      <c r="H281" s="92">
        <f t="shared" ref="H281:H312" si="57">ROUND(G281+(G281*0.165),2)</f>
        <v>60.13</v>
      </c>
      <c r="I281" s="208">
        <f t="shared" ref="I281:I312" si="58">ROUND(F281*H281,2)</f>
        <v>1112.4100000000001</v>
      </c>
    </row>
    <row r="282" spans="1:9" ht="25.5" x14ac:dyDescent="0.2">
      <c r="A282" s="176" t="s">
        <v>1682</v>
      </c>
      <c r="B282" s="88">
        <v>7697</v>
      </c>
      <c r="C282" s="89" t="s">
        <v>16</v>
      </c>
      <c r="D282" s="90" t="s">
        <v>689</v>
      </c>
      <c r="E282" s="91" t="s">
        <v>20</v>
      </c>
      <c r="F282" s="92">
        <v>2.5</v>
      </c>
      <c r="G282" s="92">
        <v>35.79</v>
      </c>
      <c r="H282" s="92">
        <f t="shared" si="57"/>
        <v>41.7</v>
      </c>
      <c r="I282" s="208">
        <f t="shared" si="58"/>
        <v>104.25</v>
      </c>
    </row>
    <row r="283" spans="1:9" x14ac:dyDescent="0.2">
      <c r="A283" s="176" t="s">
        <v>1683</v>
      </c>
      <c r="B283" s="88">
        <v>21010</v>
      </c>
      <c r="C283" s="89" t="s">
        <v>16</v>
      </c>
      <c r="D283" s="90" t="s">
        <v>688</v>
      </c>
      <c r="E283" s="91" t="s">
        <v>20</v>
      </c>
      <c r="F283" s="92">
        <v>2.5</v>
      </c>
      <c r="G283" s="92">
        <v>22.2</v>
      </c>
      <c r="H283" s="92">
        <f t="shared" si="57"/>
        <v>25.86</v>
      </c>
      <c r="I283" s="208">
        <f t="shared" si="58"/>
        <v>64.650000000000006</v>
      </c>
    </row>
    <row r="284" spans="1:9" x14ac:dyDescent="0.2">
      <c r="A284" s="176" t="s">
        <v>1684</v>
      </c>
      <c r="B284" s="88">
        <v>36380</v>
      </c>
      <c r="C284" s="89" t="s">
        <v>16</v>
      </c>
      <c r="D284" s="90" t="s">
        <v>687</v>
      </c>
      <c r="E284" s="91" t="s">
        <v>20</v>
      </c>
      <c r="F284" s="92">
        <v>13</v>
      </c>
      <c r="G284" s="92">
        <v>57.41</v>
      </c>
      <c r="H284" s="92">
        <f t="shared" si="57"/>
        <v>66.88</v>
      </c>
      <c r="I284" s="208">
        <f t="shared" si="58"/>
        <v>869.44</v>
      </c>
    </row>
    <row r="285" spans="1:9" x14ac:dyDescent="0.2">
      <c r="A285" s="176" t="s">
        <v>1685</v>
      </c>
      <c r="B285" s="88">
        <v>9825</v>
      </c>
      <c r="C285" s="89" t="s">
        <v>16</v>
      </c>
      <c r="D285" s="90" t="s">
        <v>684</v>
      </c>
      <c r="E285" s="91" t="s">
        <v>20</v>
      </c>
      <c r="F285" s="92">
        <v>15</v>
      </c>
      <c r="G285" s="92">
        <v>31.94</v>
      </c>
      <c r="H285" s="92">
        <f t="shared" si="57"/>
        <v>37.21</v>
      </c>
      <c r="I285" s="208">
        <f t="shared" si="58"/>
        <v>558.15</v>
      </c>
    </row>
    <row r="286" spans="1:9" x14ac:dyDescent="0.2">
      <c r="A286" s="176" t="s">
        <v>1686</v>
      </c>
      <c r="B286" s="88">
        <v>36084</v>
      </c>
      <c r="C286" s="89" t="s">
        <v>16</v>
      </c>
      <c r="D286" s="90" t="s">
        <v>686</v>
      </c>
      <c r="E286" s="91" t="s">
        <v>20</v>
      </c>
      <c r="F286" s="92">
        <v>15</v>
      </c>
      <c r="G286" s="92">
        <v>11.34</v>
      </c>
      <c r="H286" s="92">
        <f t="shared" si="57"/>
        <v>13.21</v>
      </c>
      <c r="I286" s="208">
        <f t="shared" si="58"/>
        <v>198.15</v>
      </c>
    </row>
    <row r="287" spans="1:9" x14ac:dyDescent="0.2">
      <c r="A287" s="176" t="s">
        <v>1687</v>
      </c>
      <c r="B287" s="88">
        <v>36084</v>
      </c>
      <c r="C287" s="89" t="s">
        <v>16</v>
      </c>
      <c r="D287" s="90" t="s">
        <v>685</v>
      </c>
      <c r="E287" s="91" t="s">
        <v>20</v>
      </c>
      <c r="F287" s="92">
        <v>30</v>
      </c>
      <c r="G287" s="92">
        <v>11.34</v>
      </c>
      <c r="H287" s="92">
        <f t="shared" si="57"/>
        <v>13.21</v>
      </c>
      <c r="I287" s="208">
        <f t="shared" si="58"/>
        <v>396.3</v>
      </c>
    </row>
    <row r="288" spans="1:9" x14ac:dyDescent="0.2">
      <c r="A288" s="176" t="s">
        <v>1688</v>
      </c>
      <c r="B288" s="88">
        <v>9825</v>
      </c>
      <c r="C288" s="89" t="s">
        <v>16</v>
      </c>
      <c r="D288" s="90" t="s">
        <v>684</v>
      </c>
      <c r="E288" s="91" t="s">
        <v>20</v>
      </c>
      <c r="F288" s="92">
        <v>15</v>
      </c>
      <c r="G288" s="92">
        <v>31.94</v>
      </c>
      <c r="H288" s="92">
        <f t="shared" si="57"/>
        <v>37.21</v>
      </c>
      <c r="I288" s="208">
        <f t="shared" si="58"/>
        <v>558.15</v>
      </c>
    </row>
    <row r="289" spans="1:9" x14ac:dyDescent="0.2">
      <c r="A289" s="176" t="s">
        <v>1689</v>
      </c>
      <c r="B289" s="88">
        <v>36373</v>
      </c>
      <c r="C289" s="89" t="s">
        <v>16</v>
      </c>
      <c r="D289" s="90" t="s">
        <v>683</v>
      </c>
      <c r="E289" s="91" t="s">
        <v>20</v>
      </c>
      <c r="F289" s="92">
        <v>24</v>
      </c>
      <c r="G289" s="92">
        <v>23.55</v>
      </c>
      <c r="H289" s="92">
        <f t="shared" si="57"/>
        <v>27.44</v>
      </c>
      <c r="I289" s="208">
        <f t="shared" si="58"/>
        <v>658.56</v>
      </c>
    </row>
    <row r="290" spans="1:9" x14ac:dyDescent="0.2">
      <c r="A290" s="176" t="s">
        <v>1690</v>
      </c>
      <c r="B290" s="88">
        <v>36084</v>
      </c>
      <c r="C290" s="89" t="s">
        <v>16</v>
      </c>
      <c r="D290" s="90" t="s">
        <v>682</v>
      </c>
      <c r="E290" s="91" t="s">
        <v>20</v>
      </c>
      <c r="F290" s="92">
        <v>64</v>
      </c>
      <c r="G290" s="92">
        <v>11.34</v>
      </c>
      <c r="H290" s="92">
        <f t="shared" si="57"/>
        <v>13.21</v>
      </c>
      <c r="I290" s="208">
        <f t="shared" si="58"/>
        <v>845.44</v>
      </c>
    </row>
    <row r="291" spans="1:9" x14ac:dyDescent="0.2">
      <c r="A291" s="176" t="s">
        <v>1691</v>
      </c>
      <c r="B291" s="88">
        <v>36374</v>
      </c>
      <c r="C291" s="89" t="s">
        <v>16</v>
      </c>
      <c r="D291" s="90" t="s">
        <v>681</v>
      </c>
      <c r="E291" s="91" t="s">
        <v>20</v>
      </c>
      <c r="F291" s="92">
        <v>6</v>
      </c>
      <c r="G291" s="92">
        <v>38.28</v>
      </c>
      <c r="H291" s="92">
        <f t="shared" si="57"/>
        <v>44.6</v>
      </c>
      <c r="I291" s="208">
        <f t="shared" si="58"/>
        <v>267.60000000000002</v>
      </c>
    </row>
    <row r="292" spans="1:9" x14ac:dyDescent="0.2">
      <c r="A292" s="176" t="s">
        <v>1692</v>
      </c>
      <c r="B292" s="88">
        <v>9862</v>
      </c>
      <c r="C292" s="89" t="s">
        <v>16</v>
      </c>
      <c r="D292" s="90" t="s">
        <v>680</v>
      </c>
      <c r="E292" s="91" t="s">
        <v>20</v>
      </c>
      <c r="F292" s="92">
        <v>0.5</v>
      </c>
      <c r="G292" s="92">
        <v>22.65</v>
      </c>
      <c r="H292" s="92">
        <f t="shared" si="57"/>
        <v>26.39</v>
      </c>
      <c r="I292" s="208">
        <f t="shared" si="58"/>
        <v>13.2</v>
      </c>
    </row>
    <row r="293" spans="1:9" x14ac:dyDescent="0.2">
      <c r="A293" s="176" t="s">
        <v>1693</v>
      </c>
      <c r="B293" s="88">
        <v>36373</v>
      </c>
      <c r="C293" s="89" t="s">
        <v>16</v>
      </c>
      <c r="D293" s="90" t="s">
        <v>652</v>
      </c>
      <c r="E293" s="91" t="s">
        <v>52</v>
      </c>
      <c r="F293" s="92">
        <v>4</v>
      </c>
      <c r="G293" s="92">
        <v>23.55</v>
      </c>
      <c r="H293" s="92">
        <f t="shared" si="57"/>
        <v>27.44</v>
      </c>
      <c r="I293" s="208">
        <f t="shared" si="58"/>
        <v>109.76</v>
      </c>
    </row>
    <row r="294" spans="1:9" x14ac:dyDescent="0.2">
      <c r="A294" s="176" t="s">
        <v>1694</v>
      </c>
      <c r="B294" s="88">
        <v>36084</v>
      </c>
      <c r="C294" s="89" t="s">
        <v>16</v>
      </c>
      <c r="D294" s="90" t="s">
        <v>653</v>
      </c>
      <c r="E294" s="91" t="s">
        <v>52</v>
      </c>
      <c r="F294" s="92">
        <v>3</v>
      </c>
      <c r="G294" s="92">
        <v>11.34</v>
      </c>
      <c r="H294" s="92">
        <f t="shared" si="57"/>
        <v>13.21</v>
      </c>
      <c r="I294" s="208">
        <f t="shared" si="58"/>
        <v>39.630000000000003</v>
      </c>
    </row>
    <row r="295" spans="1:9" x14ac:dyDescent="0.2">
      <c r="A295" s="176" t="s">
        <v>1695</v>
      </c>
      <c r="B295" s="88">
        <v>9887</v>
      </c>
      <c r="C295" s="89" t="s">
        <v>16</v>
      </c>
      <c r="D295" s="90" t="s">
        <v>679</v>
      </c>
      <c r="E295" s="91" t="s">
        <v>52</v>
      </c>
      <c r="F295" s="92">
        <v>1</v>
      </c>
      <c r="G295" s="92">
        <v>52.73</v>
      </c>
      <c r="H295" s="92">
        <f t="shared" si="57"/>
        <v>61.43</v>
      </c>
      <c r="I295" s="208">
        <f t="shared" si="58"/>
        <v>61.43</v>
      </c>
    </row>
    <row r="296" spans="1:9" x14ac:dyDescent="0.2">
      <c r="A296" s="176" t="s">
        <v>1696</v>
      </c>
      <c r="B296" s="88">
        <v>9884</v>
      </c>
      <c r="C296" s="89" t="s">
        <v>16</v>
      </c>
      <c r="D296" s="90" t="s">
        <v>678</v>
      </c>
      <c r="E296" s="91" t="s">
        <v>52</v>
      </c>
      <c r="F296" s="92">
        <v>1</v>
      </c>
      <c r="G296" s="92">
        <v>35.86</v>
      </c>
      <c r="H296" s="92">
        <f t="shared" si="57"/>
        <v>41.78</v>
      </c>
      <c r="I296" s="208">
        <f t="shared" si="58"/>
        <v>41.78</v>
      </c>
    </row>
    <row r="297" spans="1:9" x14ac:dyDescent="0.2">
      <c r="A297" s="176" t="s">
        <v>1697</v>
      </c>
      <c r="B297" s="88">
        <v>9886</v>
      </c>
      <c r="C297" s="89" t="s">
        <v>16</v>
      </c>
      <c r="D297" s="90" t="s">
        <v>677</v>
      </c>
      <c r="E297" s="91" t="s">
        <v>52</v>
      </c>
      <c r="F297" s="92">
        <v>1</v>
      </c>
      <c r="G297" s="92">
        <v>17.22</v>
      </c>
      <c r="H297" s="92">
        <f t="shared" si="57"/>
        <v>20.059999999999999</v>
      </c>
      <c r="I297" s="208">
        <f t="shared" si="58"/>
        <v>20.059999999999999</v>
      </c>
    </row>
    <row r="298" spans="1:9" x14ac:dyDescent="0.2">
      <c r="A298" s="176" t="s">
        <v>1698</v>
      </c>
      <c r="B298" s="88">
        <v>2368</v>
      </c>
      <c r="C298" s="89" t="s">
        <v>22</v>
      </c>
      <c r="D298" s="90" t="s">
        <v>676</v>
      </c>
      <c r="E298" s="91" t="s">
        <v>52</v>
      </c>
      <c r="F298" s="92">
        <v>3</v>
      </c>
      <c r="G298" s="92">
        <v>253.45</v>
      </c>
      <c r="H298" s="92">
        <f t="shared" si="57"/>
        <v>295.27</v>
      </c>
      <c r="I298" s="208">
        <f t="shared" si="58"/>
        <v>885.81</v>
      </c>
    </row>
    <row r="299" spans="1:9" x14ac:dyDescent="0.2">
      <c r="A299" s="176" t="s">
        <v>1699</v>
      </c>
      <c r="B299" s="88">
        <v>9893</v>
      </c>
      <c r="C299" s="89" t="s">
        <v>16</v>
      </c>
      <c r="D299" s="90" t="s">
        <v>675</v>
      </c>
      <c r="E299" s="91" t="s">
        <v>52</v>
      </c>
      <c r="F299" s="92">
        <v>4</v>
      </c>
      <c r="G299" s="92">
        <v>59.3</v>
      </c>
      <c r="H299" s="92">
        <f t="shared" si="57"/>
        <v>69.08</v>
      </c>
      <c r="I299" s="208">
        <f t="shared" si="58"/>
        <v>276.32</v>
      </c>
    </row>
    <row r="300" spans="1:9" x14ac:dyDescent="0.2">
      <c r="A300" s="176" t="s">
        <v>1700</v>
      </c>
      <c r="B300" s="88">
        <v>9902</v>
      </c>
      <c r="C300" s="89" t="s">
        <v>16</v>
      </c>
      <c r="D300" s="90" t="s">
        <v>674</v>
      </c>
      <c r="E300" s="91" t="s">
        <v>52</v>
      </c>
      <c r="F300" s="92">
        <v>2</v>
      </c>
      <c r="G300" s="92">
        <v>154.41999999999999</v>
      </c>
      <c r="H300" s="92">
        <f t="shared" si="57"/>
        <v>179.9</v>
      </c>
      <c r="I300" s="208">
        <f t="shared" si="58"/>
        <v>359.8</v>
      </c>
    </row>
    <row r="301" spans="1:9" x14ac:dyDescent="0.2">
      <c r="A301" s="176" t="s">
        <v>1701</v>
      </c>
      <c r="B301" s="88">
        <v>9901</v>
      </c>
      <c r="C301" s="89" t="s">
        <v>16</v>
      </c>
      <c r="D301" s="90" t="s">
        <v>673</v>
      </c>
      <c r="E301" s="91" t="s">
        <v>52</v>
      </c>
      <c r="F301" s="92">
        <v>1</v>
      </c>
      <c r="G301" s="92">
        <v>26.32</v>
      </c>
      <c r="H301" s="92">
        <f t="shared" si="57"/>
        <v>30.66</v>
      </c>
      <c r="I301" s="208">
        <f t="shared" si="58"/>
        <v>30.66</v>
      </c>
    </row>
    <row r="302" spans="1:9" ht="25.5" x14ac:dyDescent="0.2">
      <c r="A302" s="176" t="s">
        <v>1702</v>
      </c>
      <c r="B302" s="77" t="s">
        <v>1009</v>
      </c>
      <c r="C302" s="29" t="s">
        <v>16</v>
      </c>
      <c r="D302" s="28" t="s">
        <v>672</v>
      </c>
      <c r="E302" s="27" t="s">
        <v>52</v>
      </c>
      <c r="F302" s="68">
        <v>2</v>
      </c>
      <c r="G302" s="68">
        <v>113.33</v>
      </c>
      <c r="H302" s="68">
        <f t="shared" si="57"/>
        <v>132.03</v>
      </c>
      <c r="I302" s="209">
        <f t="shared" si="58"/>
        <v>264.06</v>
      </c>
    </row>
    <row r="303" spans="1:9" ht="25.5" x14ac:dyDescent="0.2">
      <c r="A303" s="176" t="s">
        <v>1703</v>
      </c>
      <c r="B303" s="77" t="s">
        <v>1010</v>
      </c>
      <c r="C303" s="29" t="s">
        <v>16</v>
      </c>
      <c r="D303" s="28" t="s">
        <v>671</v>
      </c>
      <c r="E303" s="27" t="s">
        <v>52</v>
      </c>
      <c r="F303" s="68">
        <v>1</v>
      </c>
      <c r="G303" s="68">
        <v>77.78</v>
      </c>
      <c r="H303" s="68">
        <f t="shared" si="57"/>
        <v>90.61</v>
      </c>
      <c r="I303" s="209">
        <f t="shared" si="58"/>
        <v>90.61</v>
      </c>
    </row>
    <row r="304" spans="1:9" ht="25.5" x14ac:dyDescent="0.2">
      <c r="A304" s="176" t="s">
        <v>1704</v>
      </c>
      <c r="B304" s="77" t="s">
        <v>1011</v>
      </c>
      <c r="C304" s="29" t="s">
        <v>16</v>
      </c>
      <c r="D304" s="28" t="s">
        <v>669</v>
      </c>
      <c r="E304" s="27" t="s">
        <v>52</v>
      </c>
      <c r="F304" s="68">
        <v>1</v>
      </c>
      <c r="G304" s="68">
        <v>45</v>
      </c>
      <c r="H304" s="68">
        <f t="shared" si="57"/>
        <v>52.43</v>
      </c>
      <c r="I304" s="209">
        <f t="shared" si="58"/>
        <v>52.43</v>
      </c>
    </row>
    <row r="305" spans="1:9" ht="51" x14ac:dyDescent="0.2">
      <c r="A305" s="176" t="s">
        <v>1705</v>
      </c>
      <c r="B305" s="77"/>
      <c r="C305" s="29" t="s">
        <v>437</v>
      </c>
      <c r="D305" s="28" t="s">
        <v>670</v>
      </c>
      <c r="E305" s="27" t="s">
        <v>52</v>
      </c>
      <c r="F305" s="68">
        <v>1</v>
      </c>
      <c r="G305" s="68">
        <v>3148.4549999999999</v>
      </c>
      <c r="H305" s="68">
        <f t="shared" si="57"/>
        <v>3667.95</v>
      </c>
      <c r="I305" s="209">
        <f t="shared" si="58"/>
        <v>3667.95</v>
      </c>
    </row>
    <row r="306" spans="1:9" ht="38.25" x14ac:dyDescent="0.2">
      <c r="A306" s="176" t="s">
        <v>1706</v>
      </c>
      <c r="B306" s="77"/>
      <c r="C306" s="29" t="s">
        <v>437</v>
      </c>
      <c r="D306" s="28" t="s">
        <v>452</v>
      </c>
      <c r="E306" s="27" t="s">
        <v>52</v>
      </c>
      <c r="F306" s="68">
        <v>1</v>
      </c>
      <c r="G306" s="68">
        <v>1009.9499999999999</v>
      </c>
      <c r="H306" s="68">
        <f t="shared" si="57"/>
        <v>1176.5899999999999</v>
      </c>
      <c r="I306" s="209">
        <f t="shared" si="58"/>
        <v>1176.5899999999999</v>
      </c>
    </row>
    <row r="307" spans="1:9" ht="38.25" x14ac:dyDescent="0.2">
      <c r="A307" s="176" t="s">
        <v>1707</v>
      </c>
      <c r="B307" s="77"/>
      <c r="C307" s="29" t="s">
        <v>437</v>
      </c>
      <c r="D307" s="28" t="s">
        <v>449</v>
      </c>
      <c r="E307" s="27" t="s">
        <v>52</v>
      </c>
      <c r="F307" s="68">
        <v>1</v>
      </c>
      <c r="G307" s="68">
        <v>660.53500000000008</v>
      </c>
      <c r="H307" s="68">
        <f t="shared" si="57"/>
        <v>769.52</v>
      </c>
      <c r="I307" s="209">
        <f t="shared" si="58"/>
        <v>769.52</v>
      </c>
    </row>
    <row r="308" spans="1:9" ht="25.5" x14ac:dyDescent="0.2">
      <c r="A308" s="176" t="s">
        <v>1708</v>
      </c>
      <c r="B308" s="77">
        <v>10418</v>
      </c>
      <c r="C308" s="29" t="s">
        <v>16</v>
      </c>
      <c r="D308" s="28" t="s">
        <v>669</v>
      </c>
      <c r="E308" s="27" t="s">
        <v>52</v>
      </c>
      <c r="F308" s="68">
        <v>1</v>
      </c>
      <c r="G308" s="68">
        <v>45</v>
      </c>
      <c r="H308" s="68">
        <f t="shared" si="57"/>
        <v>52.43</v>
      </c>
      <c r="I308" s="209">
        <f t="shared" si="58"/>
        <v>52.43</v>
      </c>
    </row>
    <row r="309" spans="1:9" ht="38.25" x14ac:dyDescent="0.2">
      <c r="A309" s="176" t="s">
        <v>1709</v>
      </c>
      <c r="B309" s="77"/>
      <c r="C309" s="29" t="s">
        <v>437</v>
      </c>
      <c r="D309" s="28" t="s">
        <v>668</v>
      </c>
      <c r="E309" s="27" t="s">
        <v>52</v>
      </c>
      <c r="F309" s="68">
        <v>1</v>
      </c>
      <c r="G309" s="68">
        <v>1646.5666666666666</v>
      </c>
      <c r="H309" s="68">
        <f t="shared" si="57"/>
        <v>1918.25</v>
      </c>
      <c r="I309" s="209">
        <f t="shared" si="58"/>
        <v>1918.25</v>
      </c>
    </row>
    <row r="310" spans="1:9" ht="38.25" x14ac:dyDescent="0.2">
      <c r="A310" s="176" t="s">
        <v>1710</v>
      </c>
      <c r="B310" s="77"/>
      <c r="C310" s="29" t="s">
        <v>437</v>
      </c>
      <c r="D310" s="28" t="s">
        <v>667</v>
      </c>
      <c r="E310" s="27" t="s">
        <v>52</v>
      </c>
      <c r="F310" s="68">
        <v>1</v>
      </c>
      <c r="G310" s="68">
        <v>1775.2966666666669</v>
      </c>
      <c r="H310" s="68">
        <f t="shared" si="57"/>
        <v>2068.2199999999998</v>
      </c>
      <c r="I310" s="209">
        <f t="shared" si="58"/>
        <v>2068.2199999999998</v>
      </c>
    </row>
    <row r="311" spans="1:9" ht="76.5" x14ac:dyDescent="0.2">
      <c r="A311" s="176" t="s">
        <v>1711</v>
      </c>
      <c r="B311" s="77"/>
      <c r="C311" s="29" t="s">
        <v>437</v>
      </c>
      <c r="D311" s="28" t="s">
        <v>666</v>
      </c>
      <c r="E311" s="27" t="s">
        <v>52</v>
      </c>
      <c r="F311" s="68">
        <v>1</v>
      </c>
      <c r="G311" s="68">
        <v>874.29</v>
      </c>
      <c r="H311" s="68">
        <f t="shared" si="57"/>
        <v>1018.55</v>
      </c>
      <c r="I311" s="209">
        <f t="shared" si="58"/>
        <v>1018.55</v>
      </c>
    </row>
    <row r="312" spans="1:9" ht="63.75" x14ac:dyDescent="0.2">
      <c r="A312" s="176" t="s">
        <v>1712</v>
      </c>
      <c r="B312" s="77"/>
      <c r="C312" s="29" t="s">
        <v>437</v>
      </c>
      <c r="D312" s="28" t="s">
        <v>450</v>
      </c>
      <c r="E312" s="27" t="s">
        <v>52</v>
      </c>
      <c r="F312" s="68">
        <v>1</v>
      </c>
      <c r="G312" s="68">
        <v>958.17333333333352</v>
      </c>
      <c r="H312" s="68">
        <f t="shared" si="57"/>
        <v>1116.27</v>
      </c>
      <c r="I312" s="209">
        <f t="shared" si="58"/>
        <v>1116.27</v>
      </c>
    </row>
    <row r="313" spans="1:9" ht="38.25" x14ac:dyDescent="0.2">
      <c r="A313" s="176" t="s">
        <v>1713</v>
      </c>
      <c r="B313" s="77"/>
      <c r="C313" s="29" t="s">
        <v>437</v>
      </c>
      <c r="D313" s="28" t="s">
        <v>451</v>
      </c>
      <c r="E313" s="27" t="s">
        <v>52</v>
      </c>
      <c r="F313" s="68">
        <v>1</v>
      </c>
      <c r="G313" s="68">
        <v>1646.5666666666666</v>
      </c>
      <c r="H313" s="68">
        <f t="shared" ref="H313" si="59">ROUND(G313+(G313*0.165),2)</f>
        <v>1918.25</v>
      </c>
      <c r="I313" s="209">
        <f t="shared" ref="I313" si="60">ROUND(F313*H313,2)</f>
        <v>1918.25</v>
      </c>
    </row>
    <row r="314" spans="1:9" x14ac:dyDescent="0.2">
      <c r="A314" s="177">
        <v>3</v>
      </c>
      <c r="B314" s="83"/>
      <c r="C314" s="24"/>
      <c r="D314" s="25" t="s">
        <v>163</v>
      </c>
      <c r="E314" s="26"/>
      <c r="F314" s="69"/>
      <c r="G314" s="70"/>
      <c r="H314" s="70"/>
      <c r="I314" s="215">
        <f>SUM(I315,I495,I558,I704)</f>
        <v>182329.43</v>
      </c>
    </row>
    <row r="315" spans="1:9" x14ac:dyDescent="0.2">
      <c r="A315" s="178"/>
      <c r="B315" s="84"/>
      <c r="C315" s="16"/>
      <c r="D315" s="247" t="s">
        <v>369</v>
      </c>
      <c r="E315" s="247"/>
      <c r="F315" s="51"/>
      <c r="G315" s="56"/>
      <c r="H315" s="56"/>
      <c r="I315" s="216">
        <f>SUM(I316,I327,I355,I378,I407,I429,I438,I474)</f>
        <v>39094.76</v>
      </c>
    </row>
    <row r="316" spans="1:9" ht="25.5" x14ac:dyDescent="0.2">
      <c r="A316" s="179" t="s">
        <v>1020</v>
      </c>
      <c r="B316" s="85"/>
      <c r="C316" s="4"/>
      <c r="D316" s="11" t="s">
        <v>376</v>
      </c>
      <c r="E316" s="41"/>
      <c r="F316" s="71"/>
      <c r="G316" s="71"/>
      <c r="H316" s="72"/>
      <c r="I316" s="217">
        <f>SUM(I317:I326)</f>
        <v>4605.01</v>
      </c>
    </row>
    <row r="317" spans="1:9" ht="25.5" x14ac:dyDescent="0.2">
      <c r="A317" s="180" t="s">
        <v>1021</v>
      </c>
      <c r="B317" s="86">
        <v>39693</v>
      </c>
      <c r="C317" s="6" t="s">
        <v>16</v>
      </c>
      <c r="D317" s="18" t="s">
        <v>207</v>
      </c>
      <c r="E317" s="5" t="s">
        <v>52</v>
      </c>
      <c r="F317" s="73">
        <v>1</v>
      </c>
      <c r="G317" s="73">
        <v>1577.85</v>
      </c>
      <c r="H317" s="54">
        <f t="shared" ref="H317:H326" si="61">ROUND(G317+(G317*0.165),2)</f>
        <v>1838.2</v>
      </c>
      <c r="I317" s="218">
        <f t="shared" ref="I317:I326" si="62">ROUND(F317*H317,2)</f>
        <v>1838.2</v>
      </c>
    </row>
    <row r="318" spans="1:9" ht="25.5" x14ac:dyDescent="0.2">
      <c r="A318" s="180" t="s">
        <v>1022</v>
      </c>
      <c r="B318" s="86">
        <v>39692</v>
      </c>
      <c r="C318" s="6" t="s">
        <v>16</v>
      </c>
      <c r="D318" s="18" t="s">
        <v>208</v>
      </c>
      <c r="E318" s="5" t="s">
        <v>52</v>
      </c>
      <c r="F318" s="73">
        <v>1</v>
      </c>
      <c r="G318" s="73">
        <v>504.88</v>
      </c>
      <c r="H318" s="54">
        <f t="shared" si="61"/>
        <v>588.19000000000005</v>
      </c>
      <c r="I318" s="218">
        <f t="shared" si="62"/>
        <v>588.19000000000005</v>
      </c>
    </row>
    <row r="319" spans="1:9" x14ac:dyDescent="0.2">
      <c r="A319" s="180" t="s">
        <v>1023</v>
      </c>
      <c r="B319" s="86">
        <v>2373</v>
      </c>
      <c r="C319" s="6" t="s">
        <v>16</v>
      </c>
      <c r="D319" s="18" t="s">
        <v>209</v>
      </c>
      <c r="E319" s="5" t="s">
        <v>52</v>
      </c>
      <c r="F319" s="73">
        <v>1</v>
      </c>
      <c r="G319" s="73">
        <v>87.95</v>
      </c>
      <c r="H319" s="54">
        <f t="shared" si="61"/>
        <v>102.46</v>
      </c>
      <c r="I319" s="218">
        <f t="shared" si="62"/>
        <v>102.46</v>
      </c>
    </row>
    <row r="320" spans="1:9" x14ac:dyDescent="0.2">
      <c r="A320" s="180" t="s">
        <v>1024</v>
      </c>
      <c r="B320" s="86">
        <v>2681</v>
      </c>
      <c r="C320" s="6" t="s">
        <v>16</v>
      </c>
      <c r="D320" s="18" t="s">
        <v>210</v>
      </c>
      <c r="E320" s="5" t="s">
        <v>52</v>
      </c>
      <c r="F320" s="73">
        <v>6</v>
      </c>
      <c r="G320" s="73">
        <v>9.82</v>
      </c>
      <c r="H320" s="54">
        <f t="shared" si="61"/>
        <v>11.44</v>
      </c>
      <c r="I320" s="218">
        <f t="shared" si="62"/>
        <v>68.64</v>
      </c>
    </row>
    <row r="321" spans="1:9" x14ac:dyDescent="0.2">
      <c r="A321" s="180" t="s">
        <v>1025</v>
      </c>
      <c r="B321" s="86">
        <v>1876</v>
      </c>
      <c r="C321" s="6" t="s">
        <v>16</v>
      </c>
      <c r="D321" s="18" t="s">
        <v>211</v>
      </c>
      <c r="E321" s="5" t="s">
        <v>52</v>
      </c>
      <c r="F321" s="73">
        <v>4</v>
      </c>
      <c r="G321" s="73">
        <v>5.45</v>
      </c>
      <c r="H321" s="54">
        <f t="shared" si="61"/>
        <v>6.35</v>
      </c>
      <c r="I321" s="218">
        <f t="shared" si="62"/>
        <v>25.4</v>
      </c>
    </row>
    <row r="322" spans="1:9" x14ac:dyDescent="0.2">
      <c r="A322" s="180" t="s">
        <v>1026</v>
      </c>
      <c r="B322" s="86">
        <v>1894</v>
      </c>
      <c r="C322" s="6" t="s">
        <v>16</v>
      </c>
      <c r="D322" s="18" t="s">
        <v>212</v>
      </c>
      <c r="E322" s="5" t="s">
        <v>52</v>
      </c>
      <c r="F322" s="73">
        <v>6</v>
      </c>
      <c r="G322" s="73">
        <v>3.03</v>
      </c>
      <c r="H322" s="54">
        <f t="shared" si="61"/>
        <v>3.53</v>
      </c>
      <c r="I322" s="218">
        <f t="shared" si="62"/>
        <v>21.18</v>
      </c>
    </row>
    <row r="323" spans="1:9" x14ac:dyDescent="0.2">
      <c r="A323" s="180" t="s">
        <v>1027</v>
      </c>
      <c r="B323" s="86">
        <v>39179</v>
      </c>
      <c r="C323" s="6" t="s">
        <v>16</v>
      </c>
      <c r="D323" s="18" t="s">
        <v>1726</v>
      </c>
      <c r="E323" s="5" t="s">
        <v>52</v>
      </c>
      <c r="F323" s="73">
        <v>4</v>
      </c>
      <c r="G323" s="73">
        <v>4</v>
      </c>
      <c r="H323" s="54">
        <f t="shared" si="61"/>
        <v>4.66</v>
      </c>
      <c r="I323" s="218">
        <f t="shared" si="62"/>
        <v>18.64</v>
      </c>
    </row>
    <row r="324" spans="1:9" ht="25.5" x14ac:dyDescent="0.2">
      <c r="A324" s="180" t="s">
        <v>1028</v>
      </c>
      <c r="B324" s="86">
        <v>2446</v>
      </c>
      <c r="C324" s="6" t="s">
        <v>16</v>
      </c>
      <c r="D324" s="18" t="s">
        <v>214</v>
      </c>
      <c r="E324" s="5" t="s">
        <v>52</v>
      </c>
      <c r="F324" s="73">
        <v>60</v>
      </c>
      <c r="G324" s="73">
        <v>5</v>
      </c>
      <c r="H324" s="54">
        <f t="shared" si="61"/>
        <v>5.83</v>
      </c>
      <c r="I324" s="218">
        <f t="shared" si="62"/>
        <v>349.8</v>
      </c>
    </row>
    <row r="325" spans="1:9" ht="25.5" x14ac:dyDescent="0.2">
      <c r="A325" s="180" t="s">
        <v>1029</v>
      </c>
      <c r="B325" s="86">
        <v>994</v>
      </c>
      <c r="C325" s="6" t="s">
        <v>16</v>
      </c>
      <c r="D325" s="18" t="s">
        <v>215</v>
      </c>
      <c r="E325" s="5" t="s">
        <v>52</v>
      </c>
      <c r="F325" s="73">
        <v>350</v>
      </c>
      <c r="G325" s="73">
        <v>3.84</v>
      </c>
      <c r="H325" s="54">
        <f t="shared" si="61"/>
        <v>4.47</v>
      </c>
      <c r="I325" s="218">
        <f t="shared" si="62"/>
        <v>1564.5</v>
      </c>
    </row>
    <row r="326" spans="1:9" x14ac:dyDescent="0.2">
      <c r="A326" s="180" t="s">
        <v>1030</v>
      </c>
      <c r="B326" s="86">
        <v>1575</v>
      </c>
      <c r="C326" s="6" t="s">
        <v>16</v>
      </c>
      <c r="D326" s="18" t="s">
        <v>216</v>
      </c>
      <c r="E326" s="5" t="s">
        <v>52</v>
      </c>
      <c r="F326" s="73">
        <v>25</v>
      </c>
      <c r="G326" s="73">
        <v>0.96</v>
      </c>
      <c r="H326" s="54">
        <f t="shared" si="61"/>
        <v>1.1200000000000001</v>
      </c>
      <c r="I326" s="218">
        <f t="shared" si="62"/>
        <v>28</v>
      </c>
    </row>
    <row r="327" spans="1:9" x14ac:dyDescent="0.2">
      <c r="A327" s="179" t="s">
        <v>1031</v>
      </c>
      <c r="B327" s="85"/>
      <c r="C327" s="4"/>
      <c r="D327" s="19" t="s">
        <v>377</v>
      </c>
      <c r="E327" s="3" t="s">
        <v>52</v>
      </c>
      <c r="F327" s="71"/>
      <c r="G327" s="71"/>
      <c r="H327" s="72"/>
      <c r="I327" s="217">
        <f>SUM(I328:I354)</f>
        <v>5791.28</v>
      </c>
    </row>
    <row r="328" spans="1:9" ht="25.5" x14ac:dyDescent="0.2">
      <c r="A328" s="181" t="s">
        <v>1032</v>
      </c>
      <c r="B328" s="86">
        <v>39757</v>
      </c>
      <c r="C328" s="6" t="s">
        <v>16</v>
      </c>
      <c r="D328" s="18" t="s">
        <v>217</v>
      </c>
      <c r="E328" s="5" t="s">
        <v>52</v>
      </c>
      <c r="F328" s="73">
        <v>1</v>
      </c>
      <c r="G328" s="73">
        <v>256.45</v>
      </c>
      <c r="H328" s="54">
        <f t="shared" ref="H328:H354" si="63">ROUND(G328+(G328*0.165),2)</f>
        <v>298.76</v>
      </c>
      <c r="I328" s="218">
        <f t="shared" ref="I328:I354" si="64">ROUND(F328*H328,2)</f>
        <v>298.76</v>
      </c>
    </row>
    <row r="329" spans="1:9" x14ac:dyDescent="0.2">
      <c r="A329" s="181" t="s">
        <v>1033</v>
      </c>
      <c r="B329" s="86">
        <v>2373</v>
      </c>
      <c r="C329" s="6" t="s">
        <v>16</v>
      </c>
      <c r="D329" s="18" t="s">
        <v>209</v>
      </c>
      <c r="E329" s="5" t="s">
        <v>52</v>
      </c>
      <c r="F329" s="73">
        <v>1</v>
      </c>
      <c r="G329" s="73">
        <v>87.95</v>
      </c>
      <c r="H329" s="54">
        <f t="shared" si="63"/>
        <v>102.46</v>
      </c>
      <c r="I329" s="218">
        <f t="shared" si="64"/>
        <v>102.46</v>
      </c>
    </row>
    <row r="330" spans="1:9" x14ac:dyDescent="0.2">
      <c r="A330" s="181" t="s">
        <v>1034</v>
      </c>
      <c r="B330" s="86">
        <v>34709</v>
      </c>
      <c r="C330" s="6" t="s">
        <v>16</v>
      </c>
      <c r="D330" s="18" t="s">
        <v>218</v>
      </c>
      <c r="E330" s="5" t="s">
        <v>52</v>
      </c>
      <c r="F330" s="73">
        <v>1</v>
      </c>
      <c r="G330" s="73">
        <v>50.43</v>
      </c>
      <c r="H330" s="54">
        <f t="shared" si="63"/>
        <v>58.75</v>
      </c>
      <c r="I330" s="218">
        <f t="shared" si="64"/>
        <v>58.75</v>
      </c>
    </row>
    <row r="331" spans="1:9" x14ac:dyDescent="0.2">
      <c r="A331" s="181" t="s">
        <v>1035</v>
      </c>
      <c r="B331" s="86">
        <v>34709</v>
      </c>
      <c r="C331" s="6" t="s">
        <v>16</v>
      </c>
      <c r="D331" s="18" t="s">
        <v>219</v>
      </c>
      <c r="E331" s="5" t="s">
        <v>52</v>
      </c>
      <c r="F331" s="73">
        <v>1</v>
      </c>
      <c r="G331" s="73">
        <v>50.43</v>
      </c>
      <c r="H331" s="54">
        <f t="shared" si="63"/>
        <v>58.75</v>
      </c>
      <c r="I331" s="218">
        <f t="shared" si="64"/>
        <v>58.75</v>
      </c>
    </row>
    <row r="332" spans="1:9" x14ac:dyDescent="0.2">
      <c r="A332" s="181" t="s">
        <v>1036</v>
      </c>
      <c r="B332" s="86">
        <v>34709</v>
      </c>
      <c r="C332" s="6" t="s">
        <v>16</v>
      </c>
      <c r="D332" s="18" t="s">
        <v>220</v>
      </c>
      <c r="E332" s="5" t="s">
        <v>52</v>
      </c>
      <c r="F332" s="73">
        <v>1</v>
      </c>
      <c r="G332" s="73">
        <v>50.43</v>
      </c>
      <c r="H332" s="54">
        <f t="shared" si="63"/>
        <v>58.75</v>
      </c>
      <c r="I332" s="218">
        <f t="shared" si="64"/>
        <v>58.75</v>
      </c>
    </row>
    <row r="333" spans="1:9" x14ac:dyDescent="0.2">
      <c r="A333" s="181" t="s">
        <v>1037</v>
      </c>
      <c r="B333" s="86">
        <v>34709</v>
      </c>
      <c r="C333" s="6" t="s">
        <v>16</v>
      </c>
      <c r="D333" s="18" t="s">
        <v>221</v>
      </c>
      <c r="E333" s="5" t="s">
        <v>52</v>
      </c>
      <c r="F333" s="73">
        <v>1</v>
      </c>
      <c r="G333" s="73">
        <v>50.43</v>
      </c>
      <c r="H333" s="54">
        <f t="shared" si="63"/>
        <v>58.75</v>
      </c>
      <c r="I333" s="218">
        <f t="shared" si="64"/>
        <v>58.75</v>
      </c>
    </row>
    <row r="334" spans="1:9" x14ac:dyDescent="0.2">
      <c r="A334" s="181" t="s">
        <v>1038</v>
      </c>
      <c r="B334" s="86">
        <v>2678</v>
      </c>
      <c r="C334" s="6" t="s">
        <v>16</v>
      </c>
      <c r="D334" s="18" t="s">
        <v>222</v>
      </c>
      <c r="E334" s="5" t="s">
        <v>52</v>
      </c>
      <c r="F334" s="73">
        <v>5</v>
      </c>
      <c r="G334" s="73">
        <v>1.53</v>
      </c>
      <c r="H334" s="54">
        <f t="shared" si="63"/>
        <v>1.78</v>
      </c>
      <c r="I334" s="218">
        <f t="shared" si="64"/>
        <v>8.9</v>
      </c>
    </row>
    <row r="335" spans="1:9" x14ac:dyDescent="0.2">
      <c r="A335" s="181" t="s">
        <v>1039</v>
      </c>
      <c r="B335" s="86">
        <v>2679</v>
      </c>
      <c r="C335" s="6" t="s">
        <v>16</v>
      </c>
      <c r="D335" s="18" t="s">
        <v>223</v>
      </c>
      <c r="E335" s="5" t="s">
        <v>52</v>
      </c>
      <c r="F335" s="73">
        <v>165</v>
      </c>
      <c r="G335" s="73">
        <v>2.37</v>
      </c>
      <c r="H335" s="54">
        <f t="shared" si="63"/>
        <v>2.76</v>
      </c>
      <c r="I335" s="218">
        <f t="shared" si="64"/>
        <v>455.4</v>
      </c>
    </row>
    <row r="336" spans="1:9" x14ac:dyDescent="0.2">
      <c r="A336" s="181" t="s">
        <v>1040</v>
      </c>
      <c r="B336" s="86">
        <v>2684</v>
      </c>
      <c r="C336" s="6" t="s">
        <v>16</v>
      </c>
      <c r="D336" s="18" t="s">
        <v>224</v>
      </c>
      <c r="E336" s="5" t="s">
        <v>52</v>
      </c>
      <c r="F336" s="73">
        <v>6</v>
      </c>
      <c r="G336" s="73">
        <v>5.46</v>
      </c>
      <c r="H336" s="54">
        <f t="shared" si="63"/>
        <v>6.36</v>
      </c>
      <c r="I336" s="218">
        <f t="shared" si="64"/>
        <v>38.159999999999997</v>
      </c>
    </row>
    <row r="337" spans="1:9" x14ac:dyDescent="0.2">
      <c r="A337" s="181" t="s">
        <v>1041</v>
      </c>
      <c r="B337" s="86">
        <v>1902</v>
      </c>
      <c r="C337" s="6" t="s">
        <v>16</v>
      </c>
      <c r="D337" s="18" t="s">
        <v>225</v>
      </c>
      <c r="E337" s="5" t="s">
        <v>52</v>
      </c>
      <c r="F337" s="73">
        <v>2</v>
      </c>
      <c r="G337" s="73">
        <v>1.52</v>
      </c>
      <c r="H337" s="54">
        <f t="shared" si="63"/>
        <v>1.77</v>
      </c>
      <c r="I337" s="218">
        <f t="shared" si="64"/>
        <v>3.54</v>
      </c>
    </row>
    <row r="338" spans="1:9" x14ac:dyDescent="0.2">
      <c r="A338" s="181" t="s">
        <v>1042</v>
      </c>
      <c r="B338" s="86">
        <v>39272</v>
      </c>
      <c r="C338" s="6" t="s">
        <v>16</v>
      </c>
      <c r="D338" s="18" t="s">
        <v>226</v>
      </c>
      <c r="E338" s="5" t="s">
        <v>52</v>
      </c>
      <c r="F338" s="73">
        <v>2</v>
      </c>
      <c r="G338" s="73">
        <v>1.52</v>
      </c>
      <c r="H338" s="54">
        <f t="shared" si="63"/>
        <v>1.77</v>
      </c>
      <c r="I338" s="218">
        <f t="shared" si="64"/>
        <v>3.54</v>
      </c>
    </row>
    <row r="339" spans="1:9" x14ac:dyDescent="0.2">
      <c r="A339" s="181" t="s">
        <v>1043</v>
      </c>
      <c r="B339" s="86">
        <v>39273</v>
      </c>
      <c r="C339" s="6" t="s">
        <v>16</v>
      </c>
      <c r="D339" s="18" t="s">
        <v>227</v>
      </c>
      <c r="E339" s="5" t="s">
        <v>52</v>
      </c>
      <c r="F339" s="73">
        <v>12</v>
      </c>
      <c r="G339" s="73">
        <v>2.1</v>
      </c>
      <c r="H339" s="54">
        <f t="shared" si="63"/>
        <v>2.4500000000000002</v>
      </c>
      <c r="I339" s="218">
        <f t="shared" si="64"/>
        <v>29.4</v>
      </c>
    </row>
    <row r="340" spans="1:9" x14ac:dyDescent="0.2">
      <c r="A340" s="181" t="s">
        <v>1044</v>
      </c>
      <c r="B340" s="86">
        <v>1874</v>
      </c>
      <c r="C340" s="6" t="s">
        <v>16</v>
      </c>
      <c r="D340" s="18" t="s">
        <v>228</v>
      </c>
      <c r="E340" s="5" t="s">
        <v>52</v>
      </c>
      <c r="F340" s="73">
        <v>1</v>
      </c>
      <c r="G340" s="73">
        <v>2.77</v>
      </c>
      <c r="H340" s="54">
        <f t="shared" si="63"/>
        <v>3.23</v>
      </c>
      <c r="I340" s="218">
        <f t="shared" si="64"/>
        <v>3.23</v>
      </c>
    </row>
    <row r="341" spans="1:9" x14ac:dyDescent="0.2">
      <c r="A341" s="181" t="s">
        <v>1045</v>
      </c>
      <c r="B341" s="86">
        <v>39334</v>
      </c>
      <c r="C341" s="6" t="s">
        <v>16</v>
      </c>
      <c r="D341" s="18" t="s">
        <v>229</v>
      </c>
      <c r="E341" s="5" t="s">
        <v>52</v>
      </c>
      <c r="F341" s="73">
        <v>1</v>
      </c>
      <c r="G341" s="73">
        <v>5.16</v>
      </c>
      <c r="H341" s="54">
        <f t="shared" si="63"/>
        <v>6.01</v>
      </c>
      <c r="I341" s="218">
        <f t="shared" si="64"/>
        <v>6.01</v>
      </c>
    </row>
    <row r="342" spans="1:9" x14ac:dyDescent="0.2">
      <c r="A342" s="181" t="s">
        <v>1046</v>
      </c>
      <c r="B342" s="86">
        <v>39337</v>
      </c>
      <c r="C342" s="6" t="s">
        <v>16</v>
      </c>
      <c r="D342" s="18" t="s">
        <v>230</v>
      </c>
      <c r="E342" s="5" t="s">
        <v>52</v>
      </c>
      <c r="F342" s="73">
        <v>2</v>
      </c>
      <c r="G342" s="73">
        <v>5.75</v>
      </c>
      <c r="H342" s="54">
        <f t="shared" si="63"/>
        <v>6.7</v>
      </c>
      <c r="I342" s="218">
        <f t="shared" si="64"/>
        <v>13.4</v>
      </c>
    </row>
    <row r="343" spans="1:9" x14ac:dyDescent="0.2">
      <c r="A343" s="181" t="s">
        <v>1047</v>
      </c>
      <c r="B343" s="86">
        <v>39335</v>
      </c>
      <c r="C343" s="6" t="s">
        <v>16</v>
      </c>
      <c r="D343" s="18" t="s">
        <v>231</v>
      </c>
      <c r="E343" s="5" t="s">
        <v>52</v>
      </c>
      <c r="F343" s="73">
        <v>1</v>
      </c>
      <c r="G343" s="73">
        <v>6.49</v>
      </c>
      <c r="H343" s="54">
        <f t="shared" si="63"/>
        <v>7.56</v>
      </c>
      <c r="I343" s="218">
        <f t="shared" si="64"/>
        <v>7.56</v>
      </c>
    </row>
    <row r="344" spans="1:9" x14ac:dyDescent="0.2">
      <c r="A344" s="181" t="s">
        <v>1048</v>
      </c>
      <c r="B344" s="86">
        <v>39338</v>
      </c>
      <c r="C344" s="6" t="s">
        <v>16</v>
      </c>
      <c r="D344" s="18" t="s">
        <v>232</v>
      </c>
      <c r="E344" s="5" t="s">
        <v>52</v>
      </c>
      <c r="F344" s="73">
        <v>2</v>
      </c>
      <c r="G344" s="73">
        <v>7.23</v>
      </c>
      <c r="H344" s="54">
        <f t="shared" si="63"/>
        <v>8.42</v>
      </c>
      <c r="I344" s="218">
        <f t="shared" si="64"/>
        <v>16.84</v>
      </c>
    </row>
    <row r="345" spans="1:9" ht="25.5" x14ac:dyDescent="0.2">
      <c r="A345" s="181" t="s">
        <v>1049</v>
      </c>
      <c r="B345" s="86">
        <v>400</v>
      </c>
      <c r="C345" s="6" t="s">
        <v>16</v>
      </c>
      <c r="D345" s="18" t="s">
        <v>233</v>
      </c>
      <c r="E345" s="5" t="s">
        <v>52</v>
      </c>
      <c r="F345" s="73">
        <v>2</v>
      </c>
      <c r="G345" s="73">
        <v>1.17</v>
      </c>
      <c r="H345" s="54">
        <f t="shared" si="63"/>
        <v>1.36</v>
      </c>
      <c r="I345" s="218">
        <f t="shared" si="64"/>
        <v>2.72</v>
      </c>
    </row>
    <row r="346" spans="1:9" ht="25.5" x14ac:dyDescent="0.2">
      <c r="A346" s="181" t="s">
        <v>1050</v>
      </c>
      <c r="B346" s="86">
        <v>393</v>
      </c>
      <c r="C346" s="6" t="s">
        <v>16</v>
      </c>
      <c r="D346" s="18" t="s">
        <v>234</v>
      </c>
      <c r="E346" s="5" t="s">
        <v>52</v>
      </c>
      <c r="F346" s="73">
        <v>10</v>
      </c>
      <c r="G346" s="73">
        <v>1.35</v>
      </c>
      <c r="H346" s="54">
        <f t="shared" si="63"/>
        <v>1.57</v>
      </c>
      <c r="I346" s="218">
        <f t="shared" si="64"/>
        <v>15.7</v>
      </c>
    </row>
    <row r="347" spans="1:9" ht="25.5" x14ac:dyDescent="0.2">
      <c r="A347" s="181" t="s">
        <v>1051</v>
      </c>
      <c r="B347" s="86">
        <v>39130</v>
      </c>
      <c r="C347" s="6" t="s">
        <v>16</v>
      </c>
      <c r="D347" s="18" t="s">
        <v>235</v>
      </c>
      <c r="E347" s="5" t="s">
        <v>52</v>
      </c>
      <c r="F347" s="73">
        <v>4</v>
      </c>
      <c r="G347" s="73">
        <v>2.09</v>
      </c>
      <c r="H347" s="54">
        <f t="shared" si="63"/>
        <v>2.4300000000000002</v>
      </c>
      <c r="I347" s="218">
        <f t="shared" si="64"/>
        <v>9.7200000000000006</v>
      </c>
    </row>
    <row r="348" spans="1:9" x14ac:dyDescent="0.2">
      <c r="A348" s="181" t="s">
        <v>1052</v>
      </c>
      <c r="B348" s="86">
        <v>39175</v>
      </c>
      <c r="C348" s="6" t="s">
        <v>16</v>
      </c>
      <c r="D348" s="18" t="s">
        <v>213</v>
      </c>
      <c r="E348" s="5" t="s">
        <v>52</v>
      </c>
      <c r="F348" s="73">
        <v>2</v>
      </c>
      <c r="G348" s="73">
        <v>0.92</v>
      </c>
      <c r="H348" s="54">
        <f t="shared" si="63"/>
        <v>1.07</v>
      </c>
      <c r="I348" s="218">
        <f t="shared" si="64"/>
        <v>2.14</v>
      </c>
    </row>
    <row r="349" spans="1:9" x14ac:dyDescent="0.2">
      <c r="A349" s="181" t="s">
        <v>1053</v>
      </c>
      <c r="B349" s="86">
        <v>39176</v>
      </c>
      <c r="C349" s="6" t="s">
        <v>16</v>
      </c>
      <c r="D349" s="18" t="s">
        <v>236</v>
      </c>
      <c r="E349" s="5" t="s">
        <v>52</v>
      </c>
      <c r="F349" s="73">
        <v>10</v>
      </c>
      <c r="G349" s="73">
        <v>0.98</v>
      </c>
      <c r="H349" s="54">
        <f t="shared" si="63"/>
        <v>1.1399999999999999</v>
      </c>
      <c r="I349" s="218">
        <f t="shared" si="64"/>
        <v>11.4</v>
      </c>
    </row>
    <row r="350" spans="1:9" x14ac:dyDescent="0.2">
      <c r="A350" s="181" t="s">
        <v>1054</v>
      </c>
      <c r="B350" s="86">
        <v>39177</v>
      </c>
      <c r="C350" s="6" t="s">
        <v>16</v>
      </c>
      <c r="D350" s="18" t="s">
        <v>237</v>
      </c>
      <c r="E350" s="5" t="s">
        <v>52</v>
      </c>
      <c r="F350" s="73">
        <v>2</v>
      </c>
      <c r="G350" s="73">
        <v>1.5</v>
      </c>
      <c r="H350" s="54">
        <f t="shared" si="63"/>
        <v>1.75</v>
      </c>
      <c r="I350" s="218">
        <f t="shared" si="64"/>
        <v>3.5</v>
      </c>
    </row>
    <row r="351" spans="1:9" ht="25.5" x14ac:dyDescent="0.2">
      <c r="A351" s="181" t="s">
        <v>1055</v>
      </c>
      <c r="B351" s="86">
        <v>994</v>
      </c>
      <c r="C351" s="6" t="s">
        <v>16</v>
      </c>
      <c r="D351" s="18" t="s">
        <v>238</v>
      </c>
      <c r="E351" s="5" t="s">
        <v>52</v>
      </c>
      <c r="F351" s="73">
        <v>950</v>
      </c>
      <c r="G351" s="73">
        <v>3.84</v>
      </c>
      <c r="H351" s="54">
        <f t="shared" si="63"/>
        <v>4.47</v>
      </c>
      <c r="I351" s="218">
        <f t="shared" si="64"/>
        <v>4246.5</v>
      </c>
    </row>
    <row r="352" spans="1:9" ht="25.5" x14ac:dyDescent="0.2">
      <c r="A352" s="181" t="s">
        <v>1056</v>
      </c>
      <c r="B352" s="86">
        <v>1020</v>
      </c>
      <c r="C352" s="6" t="s">
        <v>16</v>
      </c>
      <c r="D352" s="18" t="s">
        <v>239</v>
      </c>
      <c r="E352" s="5" t="s">
        <v>52</v>
      </c>
      <c r="F352" s="73">
        <v>35</v>
      </c>
      <c r="G352" s="73">
        <v>6.15</v>
      </c>
      <c r="H352" s="54">
        <f t="shared" si="63"/>
        <v>7.16</v>
      </c>
      <c r="I352" s="218">
        <f t="shared" si="64"/>
        <v>250.6</v>
      </c>
    </row>
    <row r="353" spans="1:9" x14ac:dyDescent="0.2">
      <c r="A353" s="181" t="s">
        <v>1057</v>
      </c>
      <c r="B353" s="86">
        <v>1573</v>
      </c>
      <c r="C353" s="6" t="s">
        <v>16</v>
      </c>
      <c r="D353" s="18" t="s">
        <v>240</v>
      </c>
      <c r="E353" s="5" t="s">
        <v>52</v>
      </c>
      <c r="F353" s="73">
        <v>20</v>
      </c>
      <c r="G353" s="73">
        <v>0.75</v>
      </c>
      <c r="H353" s="54">
        <f t="shared" si="63"/>
        <v>0.87</v>
      </c>
      <c r="I353" s="218">
        <f t="shared" si="64"/>
        <v>17.399999999999999</v>
      </c>
    </row>
    <row r="354" spans="1:9" x14ac:dyDescent="0.2">
      <c r="A354" s="181" t="s">
        <v>1058</v>
      </c>
      <c r="B354" s="86">
        <v>1574</v>
      </c>
      <c r="C354" s="6" t="s">
        <v>16</v>
      </c>
      <c r="D354" s="18" t="s">
        <v>241</v>
      </c>
      <c r="E354" s="5" t="s">
        <v>52</v>
      </c>
      <c r="F354" s="73">
        <v>10</v>
      </c>
      <c r="G354" s="73">
        <v>0.81</v>
      </c>
      <c r="H354" s="54">
        <f t="shared" si="63"/>
        <v>0.94</v>
      </c>
      <c r="I354" s="218">
        <f t="shared" si="64"/>
        <v>9.4</v>
      </c>
    </row>
    <row r="355" spans="1:9" ht="25.5" x14ac:dyDescent="0.2">
      <c r="A355" s="179" t="s">
        <v>1059</v>
      </c>
      <c r="B355" s="85"/>
      <c r="C355" s="4"/>
      <c r="D355" s="19" t="s">
        <v>378</v>
      </c>
      <c r="E355" s="3" t="s">
        <v>52</v>
      </c>
      <c r="F355" s="71"/>
      <c r="G355" s="71"/>
      <c r="H355" s="72"/>
      <c r="I355" s="217">
        <f>SUM(I356:I377)</f>
        <v>1234.5899999999999</v>
      </c>
    </row>
    <row r="356" spans="1:9" ht="25.5" x14ac:dyDescent="0.2">
      <c r="A356" s="181" t="s">
        <v>1060</v>
      </c>
      <c r="B356" s="86">
        <v>39756</v>
      </c>
      <c r="C356" s="6" t="s">
        <v>16</v>
      </c>
      <c r="D356" s="18" t="s">
        <v>242</v>
      </c>
      <c r="E356" s="5" t="s">
        <v>52</v>
      </c>
      <c r="F356" s="73">
        <v>1</v>
      </c>
      <c r="G356" s="73">
        <v>221.95</v>
      </c>
      <c r="H356" s="54">
        <f t="shared" ref="H356:H377" si="65">ROUND(G356+(G356*0.165),2)</f>
        <v>258.57</v>
      </c>
      <c r="I356" s="218">
        <f t="shared" ref="I356:I377" si="66">ROUND(F356*H356,2)</f>
        <v>258.57</v>
      </c>
    </row>
    <row r="357" spans="1:9" x14ac:dyDescent="0.2">
      <c r="A357" s="181" t="s">
        <v>1061</v>
      </c>
      <c r="B357" s="86">
        <v>34709</v>
      </c>
      <c r="C357" s="6" t="s">
        <v>16</v>
      </c>
      <c r="D357" s="18" t="s">
        <v>219</v>
      </c>
      <c r="E357" s="5" t="s">
        <v>52</v>
      </c>
      <c r="F357" s="73">
        <v>1</v>
      </c>
      <c r="G357" s="73">
        <v>50.43</v>
      </c>
      <c r="H357" s="54">
        <f t="shared" si="65"/>
        <v>58.75</v>
      </c>
      <c r="I357" s="218">
        <f t="shared" si="66"/>
        <v>58.75</v>
      </c>
    </row>
    <row r="358" spans="1:9" x14ac:dyDescent="0.2">
      <c r="A358" s="181" t="s">
        <v>1062</v>
      </c>
      <c r="B358" s="86">
        <v>34709</v>
      </c>
      <c r="C358" s="6" t="s">
        <v>16</v>
      </c>
      <c r="D358" s="18" t="s">
        <v>221</v>
      </c>
      <c r="E358" s="5" t="s">
        <v>52</v>
      </c>
      <c r="F358" s="73">
        <v>1</v>
      </c>
      <c r="G358" s="73">
        <v>50.43</v>
      </c>
      <c r="H358" s="54">
        <f t="shared" si="65"/>
        <v>58.75</v>
      </c>
      <c r="I358" s="218">
        <f t="shared" si="66"/>
        <v>58.75</v>
      </c>
    </row>
    <row r="359" spans="1:9" x14ac:dyDescent="0.2">
      <c r="A359" s="181" t="s">
        <v>1063</v>
      </c>
      <c r="B359" s="86">
        <v>34653</v>
      </c>
      <c r="C359" s="6" t="s">
        <v>16</v>
      </c>
      <c r="D359" s="18" t="s">
        <v>243</v>
      </c>
      <c r="E359" s="5" t="s">
        <v>52</v>
      </c>
      <c r="F359" s="73">
        <v>1</v>
      </c>
      <c r="G359" s="73">
        <v>7.18</v>
      </c>
      <c r="H359" s="54">
        <f t="shared" si="65"/>
        <v>8.36</v>
      </c>
      <c r="I359" s="218">
        <f t="shared" si="66"/>
        <v>8.36</v>
      </c>
    </row>
    <row r="360" spans="1:9" x14ac:dyDescent="0.2">
      <c r="A360" s="181" t="s">
        <v>1064</v>
      </c>
      <c r="B360" s="86">
        <v>2370</v>
      </c>
      <c r="C360" s="6" t="s">
        <v>16</v>
      </c>
      <c r="D360" s="18" t="s">
        <v>244</v>
      </c>
      <c r="E360" s="5" t="s">
        <v>52</v>
      </c>
      <c r="F360" s="73">
        <v>1</v>
      </c>
      <c r="G360" s="73">
        <v>9.3000000000000007</v>
      </c>
      <c r="H360" s="54">
        <f t="shared" si="65"/>
        <v>10.83</v>
      </c>
      <c r="I360" s="218">
        <f t="shared" si="66"/>
        <v>10.83</v>
      </c>
    </row>
    <row r="361" spans="1:9" x14ac:dyDescent="0.2">
      <c r="A361" s="181" t="s">
        <v>1065</v>
      </c>
      <c r="B361" s="86">
        <v>2678</v>
      </c>
      <c r="C361" s="6" t="s">
        <v>16</v>
      </c>
      <c r="D361" s="18" t="s">
        <v>222</v>
      </c>
      <c r="E361" s="5" t="s">
        <v>52</v>
      </c>
      <c r="F361" s="73">
        <v>20</v>
      </c>
      <c r="G361" s="73">
        <v>1.53</v>
      </c>
      <c r="H361" s="54">
        <f t="shared" si="65"/>
        <v>1.78</v>
      </c>
      <c r="I361" s="218">
        <f t="shared" si="66"/>
        <v>35.6</v>
      </c>
    </row>
    <row r="362" spans="1:9" x14ac:dyDescent="0.2">
      <c r="A362" s="181" t="s">
        <v>1066</v>
      </c>
      <c r="B362" s="86">
        <v>39272</v>
      </c>
      <c r="C362" s="6" t="s">
        <v>16</v>
      </c>
      <c r="D362" s="18" t="s">
        <v>226</v>
      </c>
      <c r="E362" s="5" t="s">
        <v>52</v>
      </c>
      <c r="F362" s="73">
        <v>7</v>
      </c>
      <c r="G362" s="73">
        <v>1.52</v>
      </c>
      <c r="H362" s="54">
        <f t="shared" si="65"/>
        <v>1.77</v>
      </c>
      <c r="I362" s="218">
        <f t="shared" si="66"/>
        <v>12.39</v>
      </c>
    </row>
    <row r="363" spans="1:9" ht="25.5" x14ac:dyDescent="0.2">
      <c r="A363" s="181" t="s">
        <v>1067</v>
      </c>
      <c r="B363" s="86">
        <v>400</v>
      </c>
      <c r="C363" s="6" t="s">
        <v>16</v>
      </c>
      <c r="D363" s="18" t="s">
        <v>233</v>
      </c>
      <c r="E363" s="5" t="s">
        <v>52</v>
      </c>
      <c r="F363" s="73">
        <v>15</v>
      </c>
      <c r="G363" s="73">
        <v>1.17</v>
      </c>
      <c r="H363" s="54">
        <f t="shared" si="65"/>
        <v>1.36</v>
      </c>
      <c r="I363" s="218">
        <f t="shared" si="66"/>
        <v>20.399999999999999</v>
      </c>
    </row>
    <row r="364" spans="1:9" x14ac:dyDescent="0.2">
      <c r="A364" s="181" t="s">
        <v>1068</v>
      </c>
      <c r="B364" s="86">
        <v>39175</v>
      </c>
      <c r="C364" s="6" t="s">
        <v>16</v>
      </c>
      <c r="D364" s="18" t="s">
        <v>213</v>
      </c>
      <c r="E364" s="5" t="s">
        <v>52</v>
      </c>
      <c r="F364" s="73">
        <v>5</v>
      </c>
      <c r="G364" s="73">
        <v>0.92</v>
      </c>
      <c r="H364" s="54">
        <f t="shared" si="65"/>
        <v>1.07</v>
      </c>
      <c r="I364" s="218">
        <f t="shared" si="66"/>
        <v>5.35</v>
      </c>
    </row>
    <row r="365" spans="1:9" x14ac:dyDescent="0.2">
      <c r="A365" s="181" t="s">
        <v>1069</v>
      </c>
      <c r="B365" s="86">
        <v>39331</v>
      </c>
      <c r="C365" s="6" t="s">
        <v>16</v>
      </c>
      <c r="D365" s="18" t="s">
        <v>245</v>
      </c>
      <c r="E365" s="5" t="s">
        <v>52</v>
      </c>
      <c r="F365" s="73">
        <v>3</v>
      </c>
      <c r="G365" s="73">
        <v>5.75</v>
      </c>
      <c r="H365" s="54">
        <f t="shared" si="65"/>
        <v>6.7</v>
      </c>
      <c r="I365" s="218">
        <f t="shared" si="66"/>
        <v>20.100000000000001</v>
      </c>
    </row>
    <row r="366" spans="1:9" x14ac:dyDescent="0.2">
      <c r="A366" s="181" t="s">
        <v>1070</v>
      </c>
      <c r="B366" s="86">
        <v>39334</v>
      </c>
      <c r="C366" s="6" t="s">
        <v>16</v>
      </c>
      <c r="D366" s="18" t="s">
        <v>229</v>
      </c>
      <c r="E366" s="5" t="s">
        <v>52</v>
      </c>
      <c r="F366" s="73">
        <v>6</v>
      </c>
      <c r="G366" s="73">
        <v>5.16</v>
      </c>
      <c r="H366" s="54">
        <f t="shared" si="65"/>
        <v>6.01</v>
      </c>
      <c r="I366" s="218">
        <f t="shared" si="66"/>
        <v>36.06</v>
      </c>
    </row>
    <row r="367" spans="1:9" x14ac:dyDescent="0.2">
      <c r="A367" s="181" t="s">
        <v>1071</v>
      </c>
      <c r="B367" s="86">
        <v>39337</v>
      </c>
      <c r="C367" s="6" t="s">
        <v>16</v>
      </c>
      <c r="D367" s="18" t="s">
        <v>230</v>
      </c>
      <c r="E367" s="5" t="s">
        <v>52</v>
      </c>
      <c r="F367" s="73">
        <v>7</v>
      </c>
      <c r="G367" s="73">
        <v>5.75</v>
      </c>
      <c r="H367" s="54">
        <f t="shared" si="65"/>
        <v>6.7</v>
      </c>
      <c r="I367" s="218">
        <f t="shared" si="66"/>
        <v>46.9</v>
      </c>
    </row>
    <row r="368" spans="1:9" x14ac:dyDescent="0.2">
      <c r="A368" s="181" t="s">
        <v>1072</v>
      </c>
      <c r="B368" s="86">
        <v>39340</v>
      </c>
      <c r="C368" s="6" t="s">
        <v>16</v>
      </c>
      <c r="D368" s="18" t="s">
        <v>246</v>
      </c>
      <c r="E368" s="5" t="s">
        <v>52</v>
      </c>
      <c r="F368" s="73">
        <v>3</v>
      </c>
      <c r="G368" s="73">
        <v>6.91</v>
      </c>
      <c r="H368" s="54">
        <f t="shared" si="65"/>
        <v>8.0500000000000007</v>
      </c>
      <c r="I368" s="218">
        <f t="shared" si="66"/>
        <v>24.15</v>
      </c>
    </row>
    <row r="369" spans="1:9" x14ac:dyDescent="0.2">
      <c r="A369" s="181" t="s">
        <v>1073</v>
      </c>
      <c r="B369" s="86">
        <v>39346</v>
      </c>
      <c r="C369" s="6" t="s">
        <v>16</v>
      </c>
      <c r="D369" s="18" t="s">
        <v>247</v>
      </c>
      <c r="E369" s="5" t="s">
        <v>52</v>
      </c>
      <c r="F369" s="73">
        <v>1</v>
      </c>
      <c r="G369" s="73">
        <v>1.94</v>
      </c>
      <c r="H369" s="54">
        <f t="shared" si="65"/>
        <v>2.2599999999999998</v>
      </c>
      <c r="I369" s="218">
        <f t="shared" si="66"/>
        <v>2.2599999999999998</v>
      </c>
    </row>
    <row r="370" spans="1:9" x14ac:dyDescent="0.2">
      <c r="A370" s="181" t="s">
        <v>1074</v>
      </c>
      <c r="B370" s="86">
        <v>39352</v>
      </c>
      <c r="C370" s="6" t="s">
        <v>16</v>
      </c>
      <c r="D370" s="18" t="s">
        <v>248</v>
      </c>
      <c r="E370" s="5" t="s">
        <v>52</v>
      </c>
      <c r="F370" s="73">
        <v>2</v>
      </c>
      <c r="G370" s="73">
        <v>1.94</v>
      </c>
      <c r="H370" s="54">
        <f t="shared" si="65"/>
        <v>2.2599999999999998</v>
      </c>
      <c r="I370" s="218">
        <f t="shared" si="66"/>
        <v>4.5199999999999996</v>
      </c>
    </row>
    <row r="371" spans="1:9" x14ac:dyDescent="0.2">
      <c r="A371" s="181" t="s">
        <v>1075</v>
      </c>
      <c r="B371" s="86">
        <v>38101</v>
      </c>
      <c r="C371" s="6" t="s">
        <v>16</v>
      </c>
      <c r="D371" s="18" t="s">
        <v>249</v>
      </c>
      <c r="E371" s="5" t="s">
        <v>52</v>
      </c>
      <c r="F371" s="73">
        <v>1</v>
      </c>
      <c r="G371" s="73">
        <v>6</v>
      </c>
      <c r="H371" s="54">
        <f t="shared" si="65"/>
        <v>6.99</v>
      </c>
      <c r="I371" s="218">
        <f t="shared" si="66"/>
        <v>6.99</v>
      </c>
    </row>
    <row r="372" spans="1:9" x14ac:dyDescent="0.2">
      <c r="A372" s="181" t="s">
        <v>1076</v>
      </c>
      <c r="B372" s="86">
        <v>38112</v>
      </c>
      <c r="C372" s="6" t="s">
        <v>16</v>
      </c>
      <c r="D372" s="18" t="s">
        <v>250</v>
      </c>
      <c r="E372" s="5" t="s">
        <v>52</v>
      </c>
      <c r="F372" s="73">
        <v>2</v>
      </c>
      <c r="G372" s="73">
        <v>5.27</v>
      </c>
      <c r="H372" s="54">
        <f t="shared" si="65"/>
        <v>6.14</v>
      </c>
      <c r="I372" s="218">
        <f t="shared" si="66"/>
        <v>12.28</v>
      </c>
    </row>
    <row r="373" spans="1:9" x14ac:dyDescent="0.2">
      <c r="A373" s="181" t="s">
        <v>1077</v>
      </c>
      <c r="B373" s="86">
        <v>39390</v>
      </c>
      <c r="C373" s="6" t="s">
        <v>16</v>
      </c>
      <c r="D373" s="18" t="s">
        <v>251</v>
      </c>
      <c r="E373" s="5" t="s">
        <v>52</v>
      </c>
      <c r="F373" s="73">
        <v>1</v>
      </c>
      <c r="G373" s="73">
        <v>43.89</v>
      </c>
      <c r="H373" s="54">
        <f t="shared" si="65"/>
        <v>51.13</v>
      </c>
      <c r="I373" s="218">
        <f t="shared" si="66"/>
        <v>51.13</v>
      </c>
    </row>
    <row r="374" spans="1:9" ht="25.5" x14ac:dyDescent="0.2">
      <c r="A374" s="181" t="s">
        <v>1078</v>
      </c>
      <c r="B374" s="86">
        <v>38775</v>
      </c>
      <c r="C374" s="6" t="s">
        <v>16</v>
      </c>
      <c r="D374" s="18" t="s">
        <v>252</v>
      </c>
      <c r="E374" s="5" t="s">
        <v>52</v>
      </c>
      <c r="F374" s="73">
        <v>4</v>
      </c>
      <c r="G374" s="73">
        <v>42.33</v>
      </c>
      <c r="H374" s="54">
        <f t="shared" si="65"/>
        <v>49.31</v>
      </c>
      <c r="I374" s="218">
        <f t="shared" si="66"/>
        <v>197.24</v>
      </c>
    </row>
    <row r="375" spans="1:9" x14ac:dyDescent="0.2">
      <c r="A375" s="181" t="s">
        <v>1079</v>
      </c>
      <c r="B375" s="86">
        <v>38194</v>
      </c>
      <c r="C375" s="6" t="s">
        <v>16</v>
      </c>
      <c r="D375" s="18" t="s">
        <v>253</v>
      </c>
      <c r="E375" s="5" t="s">
        <v>52</v>
      </c>
      <c r="F375" s="73">
        <v>4</v>
      </c>
      <c r="G375" s="73">
        <v>8.4</v>
      </c>
      <c r="H375" s="54">
        <f t="shared" si="65"/>
        <v>9.7899999999999991</v>
      </c>
      <c r="I375" s="218">
        <f t="shared" si="66"/>
        <v>39.159999999999997</v>
      </c>
    </row>
    <row r="376" spans="1:9" ht="25.5" x14ac:dyDescent="0.2">
      <c r="A376" s="181" t="s">
        <v>1080</v>
      </c>
      <c r="B376" s="86">
        <v>1014</v>
      </c>
      <c r="C376" s="6" t="s">
        <v>16</v>
      </c>
      <c r="D376" s="18" t="s">
        <v>254</v>
      </c>
      <c r="E376" s="5" t="s">
        <v>52</v>
      </c>
      <c r="F376" s="73">
        <v>200</v>
      </c>
      <c r="G376" s="73">
        <v>1.32</v>
      </c>
      <c r="H376" s="54">
        <f t="shared" si="65"/>
        <v>1.54</v>
      </c>
      <c r="I376" s="218">
        <f t="shared" si="66"/>
        <v>308</v>
      </c>
    </row>
    <row r="377" spans="1:9" x14ac:dyDescent="0.2">
      <c r="A377" s="181" t="s">
        <v>1081</v>
      </c>
      <c r="B377" s="86">
        <v>1570</v>
      </c>
      <c r="C377" s="6" t="s">
        <v>16</v>
      </c>
      <c r="D377" s="18" t="s">
        <v>216</v>
      </c>
      <c r="E377" s="5" t="s">
        <v>52</v>
      </c>
      <c r="F377" s="73">
        <v>30</v>
      </c>
      <c r="G377" s="73">
        <v>0.48</v>
      </c>
      <c r="H377" s="54">
        <f t="shared" si="65"/>
        <v>0.56000000000000005</v>
      </c>
      <c r="I377" s="218">
        <f t="shared" si="66"/>
        <v>16.8</v>
      </c>
    </row>
    <row r="378" spans="1:9" ht="25.5" x14ac:dyDescent="0.2">
      <c r="A378" s="182" t="s">
        <v>902</v>
      </c>
      <c r="B378" s="85"/>
      <c r="C378" s="4"/>
      <c r="D378" s="19" t="s">
        <v>379</v>
      </c>
      <c r="E378" s="3" t="s">
        <v>52</v>
      </c>
      <c r="F378" s="71"/>
      <c r="G378" s="71"/>
      <c r="H378" s="72"/>
      <c r="I378" s="217">
        <f>SUM(I379:I406)</f>
        <v>5126.6200000000008</v>
      </c>
    </row>
    <row r="379" spans="1:9" ht="25.5" x14ac:dyDescent="0.2">
      <c r="A379" s="181" t="s">
        <v>1082</v>
      </c>
      <c r="B379" s="86">
        <v>39756</v>
      </c>
      <c r="C379" s="6" t="s">
        <v>16</v>
      </c>
      <c r="D379" s="18" t="s">
        <v>242</v>
      </c>
      <c r="E379" s="5" t="s">
        <v>52</v>
      </c>
      <c r="F379" s="73">
        <v>1</v>
      </c>
      <c r="G379" s="73">
        <v>221.95</v>
      </c>
      <c r="H379" s="54">
        <f t="shared" ref="H379:H406" si="67">ROUND(G379+(G379*0.165),2)</f>
        <v>258.57</v>
      </c>
      <c r="I379" s="218">
        <f t="shared" ref="I379:I406" si="68">ROUND(F379*H379,2)</f>
        <v>258.57</v>
      </c>
    </row>
    <row r="380" spans="1:9" x14ac:dyDescent="0.2">
      <c r="A380" s="181" t="s">
        <v>1083</v>
      </c>
      <c r="B380" s="86">
        <v>34709</v>
      </c>
      <c r="C380" s="6" t="s">
        <v>16</v>
      </c>
      <c r="D380" s="18" t="s">
        <v>220</v>
      </c>
      <c r="E380" s="5" t="s">
        <v>52</v>
      </c>
      <c r="F380" s="73">
        <v>1</v>
      </c>
      <c r="G380" s="73">
        <v>50.43</v>
      </c>
      <c r="H380" s="54">
        <f t="shared" si="67"/>
        <v>58.75</v>
      </c>
      <c r="I380" s="218">
        <f t="shared" si="68"/>
        <v>58.75</v>
      </c>
    </row>
    <row r="381" spans="1:9" x14ac:dyDescent="0.2">
      <c r="A381" s="181" t="s">
        <v>1084</v>
      </c>
      <c r="B381" s="86">
        <v>34653</v>
      </c>
      <c r="C381" s="6" t="s">
        <v>16</v>
      </c>
      <c r="D381" s="18" t="s">
        <v>255</v>
      </c>
      <c r="E381" s="5" t="s">
        <v>52</v>
      </c>
      <c r="F381" s="73">
        <v>2</v>
      </c>
      <c r="G381" s="73">
        <v>7.18</v>
      </c>
      <c r="H381" s="54">
        <f t="shared" si="67"/>
        <v>8.36</v>
      </c>
      <c r="I381" s="218">
        <f t="shared" si="68"/>
        <v>16.72</v>
      </c>
    </row>
    <row r="382" spans="1:9" x14ac:dyDescent="0.2">
      <c r="A382" s="181" t="s">
        <v>1085</v>
      </c>
      <c r="B382" s="86">
        <v>34653</v>
      </c>
      <c r="C382" s="6" t="s">
        <v>16</v>
      </c>
      <c r="D382" s="18" t="s">
        <v>243</v>
      </c>
      <c r="E382" s="5" t="s">
        <v>52</v>
      </c>
      <c r="F382" s="73">
        <v>1</v>
      </c>
      <c r="G382" s="73">
        <v>7.18</v>
      </c>
      <c r="H382" s="54">
        <f t="shared" si="67"/>
        <v>8.36</v>
      </c>
      <c r="I382" s="218">
        <f t="shared" si="68"/>
        <v>8.36</v>
      </c>
    </row>
    <row r="383" spans="1:9" x14ac:dyDescent="0.2">
      <c r="A383" s="181" t="s">
        <v>1086</v>
      </c>
      <c r="B383" s="86">
        <v>2370</v>
      </c>
      <c r="C383" s="6" t="s">
        <v>16</v>
      </c>
      <c r="D383" s="18" t="s">
        <v>244</v>
      </c>
      <c r="E383" s="5" t="s">
        <v>52</v>
      </c>
      <c r="F383" s="73">
        <v>2</v>
      </c>
      <c r="G383" s="73">
        <v>9.3000000000000007</v>
      </c>
      <c r="H383" s="54">
        <f t="shared" si="67"/>
        <v>10.83</v>
      </c>
      <c r="I383" s="218">
        <f t="shared" si="68"/>
        <v>21.66</v>
      </c>
    </row>
    <row r="384" spans="1:9" x14ac:dyDescent="0.2">
      <c r="A384" s="181" t="s">
        <v>1087</v>
      </c>
      <c r="B384" s="86">
        <v>2678</v>
      </c>
      <c r="C384" s="6" t="s">
        <v>16</v>
      </c>
      <c r="D384" s="18" t="s">
        <v>222</v>
      </c>
      <c r="E384" s="5" t="s">
        <v>52</v>
      </c>
      <c r="F384" s="73">
        <v>30</v>
      </c>
      <c r="G384" s="73">
        <v>1.53</v>
      </c>
      <c r="H384" s="54">
        <f t="shared" si="67"/>
        <v>1.78</v>
      </c>
      <c r="I384" s="218">
        <f t="shared" si="68"/>
        <v>53.4</v>
      </c>
    </row>
    <row r="385" spans="1:9" x14ac:dyDescent="0.2">
      <c r="A385" s="181" t="s">
        <v>1088</v>
      </c>
      <c r="B385" s="86">
        <v>39272</v>
      </c>
      <c r="C385" s="6" t="s">
        <v>16</v>
      </c>
      <c r="D385" s="18" t="s">
        <v>226</v>
      </c>
      <c r="E385" s="5" t="s">
        <v>52</v>
      </c>
      <c r="F385" s="73">
        <v>9</v>
      </c>
      <c r="G385" s="73">
        <v>1.52</v>
      </c>
      <c r="H385" s="54">
        <f t="shared" si="67"/>
        <v>1.77</v>
      </c>
      <c r="I385" s="218">
        <f t="shared" si="68"/>
        <v>15.93</v>
      </c>
    </row>
    <row r="386" spans="1:9" ht="25.5" x14ac:dyDescent="0.2">
      <c r="A386" s="181" t="s">
        <v>1089</v>
      </c>
      <c r="B386" s="86">
        <v>400</v>
      </c>
      <c r="C386" s="6" t="s">
        <v>16</v>
      </c>
      <c r="D386" s="18" t="s">
        <v>233</v>
      </c>
      <c r="E386" s="5" t="s">
        <v>52</v>
      </c>
      <c r="F386" s="73">
        <v>20</v>
      </c>
      <c r="G386" s="73">
        <v>1.17</v>
      </c>
      <c r="H386" s="54">
        <f t="shared" si="67"/>
        <v>1.36</v>
      </c>
      <c r="I386" s="218">
        <f t="shared" si="68"/>
        <v>27.2</v>
      </c>
    </row>
    <row r="387" spans="1:9" x14ac:dyDescent="0.2">
      <c r="A387" s="181" t="s">
        <v>1090</v>
      </c>
      <c r="B387" s="86">
        <v>39175</v>
      </c>
      <c r="C387" s="6" t="s">
        <v>16</v>
      </c>
      <c r="D387" s="18" t="s">
        <v>213</v>
      </c>
      <c r="E387" s="5" t="s">
        <v>52</v>
      </c>
      <c r="F387" s="73">
        <v>7</v>
      </c>
      <c r="G387" s="73">
        <v>0.92</v>
      </c>
      <c r="H387" s="54">
        <f t="shared" si="67"/>
        <v>1.07</v>
      </c>
      <c r="I387" s="218">
        <f t="shared" si="68"/>
        <v>7.49</v>
      </c>
    </row>
    <row r="388" spans="1:9" x14ac:dyDescent="0.2">
      <c r="A388" s="181" t="s">
        <v>1091</v>
      </c>
      <c r="B388" s="86">
        <v>39331</v>
      </c>
      <c r="C388" s="6" t="s">
        <v>16</v>
      </c>
      <c r="D388" s="18" t="s">
        <v>245</v>
      </c>
      <c r="E388" s="5" t="s">
        <v>52</v>
      </c>
      <c r="F388" s="73">
        <v>5</v>
      </c>
      <c r="G388" s="73">
        <v>5.75</v>
      </c>
      <c r="H388" s="54">
        <f t="shared" si="67"/>
        <v>6.7</v>
      </c>
      <c r="I388" s="218">
        <f t="shared" si="68"/>
        <v>33.5</v>
      </c>
    </row>
    <row r="389" spans="1:9" x14ac:dyDescent="0.2">
      <c r="A389" s="181" t="s">
        <v>1092</v>
      </c>
      <c r="B389" s="86">
        <v>39334</v>
      </c>
      <c r="C389" s="6" t="s">
        <v>16</v>
      </c>
      <c r="D389" s="18" t="s">
        <v>229</v>
      </c>
      <c r="E389" s="5" t="s">
        <v>52</v>
      </c>
      <c r="F389" s="73">
        <v>7</v>
      </c>
      <c r="G389" s="73">
        <v>5.16</v>
      </c>
      <c r="H389" s="54">
        <f t="shared" si="67"/>
        <v>6.01</v>
      </c>
      <c r="I389" s="218">
        <f t="shared" si="68"/>
        <v>42.07</v>
      </c>
    </row>
    <row r="390" spans="1:9" x14ac:dyDescent="0.2">
      <c r="A390" s="181" t="s">
        <v>1093</v>
      </c>
      <c r="B390" s="86">
        <v>39337</v>
      </c>
      <c r="C390" s="6" t="s">
        <v>16</v>
      </c>
      <c r="D390" s="18" t="s">
        <v>230</v>
      </c>
      <c r="E390" s="5" t="s">
        <v>52</v>
      </c>
      <c r="F390" s="73">
        <v>8</v>
      </c>
      <c r="G390" s="73">
        <v>5.75</v>
      </c>
      <c r="H390" s="54">
        <f t="shared" si="67"/>
        <v>6.7</v>
      </c>
      <c r="I390" s="218">
        <f t="shared" si="68"/>
        <v>53.6</v>
      </c>
    </row>
    <row r="391" spans="1:9" x14ac:dyDescent="0.2">
      <c r="A391" s="181" t="s">
        <v>1094</v>
      </c>
      <c r="B391" s="86">
        <v>39340</v>
      </c>
      <c r="C391" s="6" t="s">
        <v>16</v>
      </c>
      <c r="D391" s="18" t="s">
        <v>246</v>
      </c>
      <c r="E391" s="5" t="s">
        <v>52</v>
      </c>
      <c r="F391" s="73">
        <v>5</v>
      </c>
      <c r="G391" s="73">
        <v>6.91</v>
      </c>
      <c r="H391" s="54">
        <f t="shared" si="67"/>
        <v>8.0500000000000007</v>
      </c>
      <c r="I391" s="218">
        <f t="shared" si="68"/>
        <v>40.25</v>
      </c>
    </row>
    <row r="392" spans="1:9" x14ac:dyDescent="0.2">
      <c r="A392" s="181" t="s">
        <v>1095</v>
      </c>
      <c r="B392" s="86">
        <v>39346</v>
      </c>
      <c r="C392" s="6" t="s">
        <v>16</v>
      </c>
      <c r="D392" s="18" t="s">
        <v>247</v>
      </c>
      <c r="E392" s="5" t="s">
        <v>52</v>
      </c>
      <c r="F392" s="73">
        <v>2</v>
      </c>
      <c r="G392" s="73">
        <v>1.94</v>
      </c>
      <c r="H392" s="54">
        <f t="shared" si="67"/>
        <v>2.2599999999999998</v>
      </c>
      <c r="I392" s="218">
        <f t="shared" si="68"/>
        <v>4.5199999999999996</v>
      </c>
    </row>
    <row r="393" spans="1:9" x14ac:dyDescent="0.2">
      <c r="A393" s="181" t="s">
        <v>1096</v>
      </c>
      <c r="B393" s="86">
        <v>39352</v>
      </c>
      <c r="C393" s="6" t="s">
        <v>16</v>
      </c>
      <c r="D393" s="18" t="s">
        <v>248</v>
      </c>
      <c r="E393" s="5" t="s">
        <v>52</v>
      </c>
      <c r="F393" s="73">
        <v>2</v>
      </c>
      <c r="G393" s="73">
        <v>1.94</v>
      </c>
      <c r="H393" s="54">
        <f t="shared" si="67"/>
        <v>2.2599999999999998</v>
      </c>
      <c r="I393" s="218">
        <f t="shared" si="68"/>
        <v>4.5199999999999996</v>
      </c>
    </row>
    <row r="394" spans="1:9" x14ac:dyDescent="0.2">
      <c r="A394" s="181" t="s">
        <v>1097</v>
      </c>
      <c r="B394" s="86">
        <v>38101</v>
      </c>
      <c r="C394" s="6" t="s">
        <v>16</v>
      </c>
      <c r="D394" s="18" t="s">
        <v>249</v>
      </c>
      <c r="E394" s="5" t="s">
        <v>52</v>
      </c>
      <c r="F394" s="73">
        <v>2</v>
      </c>
      <c r="G394" s="73">
        <v>6</v>
      </c>
      <c r="H394" s="54">
        <f t="shared" si="67"/>
        <v>6.99</v>
      </c>
      <c r="I394" s="218">
        <f t="shared" si="68"/>
        <v>13.98</v>
      </c>
    </row>
    <row r="395" spans="1:9" x14ac:dyDescent="0.2">
      <c r="A395" s="181" t="s">
        <v>1098</v>
      </c>
      <c r="B395" s="86">
        <v>38112</v>
      </c>
      <c r="C395" s="6" t="s">
        <v>16</v>
      </c>
      <c r="D395" s="18" t="s">
        <v>250</v>
      </c>
      <c r="E395" s="5" t="s">
        <v>52</v>
      </c>
      <c r="F395" s="73">
        <v>2</v>
      </c>
      <c r="G395" s="73">
        <v>5.27</v>
      </c>
      <c r="H395" s="54">
        <f t="shared" si="67"/>
        <v>6.14</v>
      </c>
      <c r="I395" s="218">
        <f t="shared" si="68"/>
        <v>12.28</v>
      </c>
    </row>
    <row r="396" spans="1:9" x14ac:dyDescent="0.2">
      <c r="A396" s="181" t="s">
        <v>1099</v>
      </c>
      <c r="B396" s="86">
        <v>39390</v>
      </c>
      <c r="C396" s="6" t="s">
        <v>16</v>
      </c>
      <c r="D396" s="18" t="s">
        <v>251</v>
      </c>
      <c r="E396" s="5" t="s">
        <v>52</v>
      </c>
      <c r="F396" s="73">
        <v>2</v>
      </c>
      <c r="G396" s="73">
        <v>43.89</v>
      </c>
      <c r="H396" s="54">
        <f t="shared" si="67"/>
        <v>51.13</v>
      </c>
      <c r="I396" s="218">
        <f t="shared" si="68"/>
        <v>102.26</v>
      </c>
    </row>
    <row r="397" spans="1:9" ht="25.5" x14ac:dyDescent="0.2">
      <c r="A397" s="181" t="s">
        <v>1100</v>
      </c>
      <c r="B397" s="86">
        <v>38775</v>
      </c>
      <c r="C397" s="6" t="s">
        <v>16</v>
      </c>
      <c r="D397" s="18" t="s">
        <v>252</v>
      </c>
      <c r="E397" s="5" t="s">
        <v>52</v>
      </c>
      <c r="F397" s="73">
        <v>4</v>
      </c>
      <c r="G397" s="73">
        <v>42.33</v>
      </c>
      <c r="H397" s="54">
        <f t="shared" si="67"/>
        <v>49.31</v>
      </c>
      <c r="I397" s="218">
        <f t="shared" si="68"/>
        <v>197.24</v>
      </c>
    </row>
    <row r="398" spans="1:9" x14ac:dyDescent="0.2">
      <c r="A398" s="181" t="s">
        <v>1101</v>
      </c>
      <c r="B398" s="86">
        <v>38194</v>
      </c>
      <c r="C398" s="6" t="s">
        <v>16</v>
      </c>
      <c r="D398" s="18" t="s">
        <v>253</v>
      </c>
      <c r="E398" s="5" t="s">
        <v>52</v>
      </c>
      <c r="F398" s="73">
        <v>4</v>
      </c>
      <c r="G398" s="73">
        <v>8.4</v>
      </c>
      <c r="H398" s="54">
        <f t="shared" si="67"/>
        <v>9.7899999999999991</v>
      </c>
      <c r="I398" s="218">
        <f t="shared" si="68"/>
        <v>39.159999999999997</v>
      </c>
    </row>
    <row r="399" spans="1:9" x14ac:dyDescent="0.2">
      <c r="A399" s="181" t="s">
        <v>1102</v>
      </c>
      <c r="B399" s="86">
        <v>3798</v>
      </c>
      <c r="C399" s="6" t="s">
        <v>16</v>
      </c>
      <c r="D399" s="18" t="s">
        <v>256</v>
      </c>
      <c r="E399" s="5" t="s">
        <v>52</v>
      </c>
      <c r="F399" s="73">
        <v>4</v>
      </c>
      <c r="G399" s="73">
        <v>43.79</v>
      </c>
      <c r="H399" s="54">
        <f t="shared" si="67"/>
        <v>51.02</v>
      </c>
      <c r="I399" s="218">
        <f t="shared" si="68"/>
        <v>204.08</v>
      </c>
    </row>
    <row r="400" spans="1:9" x14ac:dyDescent="0.2">
      <c r="A400" s="181" t="s">
        <v>1103</v>
      </c>
      <c r="B400" s="86">
        <v>12216</v>
      </c>
      <c r="C400" s="6" t="s">
        <v>16</v>
      </c>
      <c r="D400" s="18" t="s">
        <v>257</v>
      </c>
      <c r="E400" s="5" t="s">
        <v>52</v>
      </c>
      <c r="F400" s="73">
        <v>4</v>
      </c>
      <c r="G400" s="73">
        <v>37.31</v>
      </c>
      <c r="H400" s="54">
        <f t="shared" si="67"/>
        <v>43.47</v>
      </c>
      <c r="I400" s="218">
        <f t="shared" si="68"/>
        <v>173.88</v>
      </c>
    </row>
    <row r="401" spans="1:9" x14ac:dyDescent="0.2">
      <c r="A401" s="181" t="s">
        <v>1104</v>
      </c>
      <c r="B401" s="86">
        <v>2512</v>
      </c>
      <c r="C401" s="6" t="s">
        <v>16</v>
      </c>
      <c r="D401" s="18" t="s">
        <v>258</v>
      </c>
      <c r="E401" s="5" t="s">
        <v>52</v>
      </c>
      <c r="F401" s="73">
        <v>4</v>
      </c>
      <c r="G401" s="73">
        <v>20.43</v>
      </c>
      <c r="H401" s="54">
        <f t="shared" si="67"/>
        <v>23.8</v>
      </c>
      <c r="I401" s="218">
        <f t="shared" si="68"/>
        <v>95.2</v>
      </c>
    </row>
    <row r="402" spans="1:9" x14ac:dyDescent="0.2">
      <c r="A402" s="181" t="s">
        <v>1105</v>
      </c>
      <c r="B402" s="86">
        <v>12316</v>
      </c>
      <c r="C402" s="6" t="s">
        <v>16</v>
      </c>
      <c r="D402" s="18" t="s">
        <v>259</v>
      </c>
      <c r="E402" s="5" t="s">
        <v>52</v>
      </c>
      <c r="F402" s="73">
        <v>4</v>
      </c>
      <c r="G402" s="73">
        <v>58.79</v>
      </c>
      <c r="H402" s="54">
        <f t="shared" si="67"/>
        <v>68.489999999999995</v>
      </c>
      <c r="I402" s="218">
        <f t="shared" si="68"/>
        <v>273.95999999999998</v>
      </c>
    </row>
    <row r="403" spans="1:9" x14ac:dyDescent="0.2">
      <c r="A403" s="181" t="s">
        <v>1106</v>
      </c>
      <c r="B403" s="86">
        <v>5038</v>
      </c>
      <c r="C403" s="6" t="s">
        <v>16</v>
      </c>
      <c r="D403" s="18" t="s">
        <v>260</v>
      </c>
      <c r="E403" s="5" t="s">
        <v>52</v>
      </c>
      <c r="F403" s="73">
        <v>4</v>
      </c>
      <c r="G403" s="73">
        <v>529.75</v>
      </c>
      <c r="H403" s="54">
        <f t="shared" si="67"/>
        <v>617.16</v>
      </c>
      <c r="I403" s="218">
        <f t="shared" si="68"/>
        <v>2468.64</v>
      </c>
    </row>
    <row r="404" spans="1:9" ht="25.5" x14ac:dyDescent="0.2">
      <c r="A404" s="181" t="s">
        <v>1107</v>
      </c>
      <c r="B404" s="86">
        <v>1014</v>
      </c>
      <c r="C404" s="6" t="s">
        <v>16</v>
      </c>
      <c r="D404" s="18" t="s">
        <v>254</v>
      </c>
      <c r="E404" s="5" t="s">
        <v>52</v>
      </c>
      <c r="F404" s="73">
        <v>250</v>
      </c>
      <c r="G404" s="73">
        <v>1.32</v>
      </c>
      <c r="H404" s="54">
        <f t="shared" si="67"/>
        <v>1.54</v>
      </c>
      <c r="I404" s="218">
        <f t="shared" si="68"/>
        <v>385</v>
      </c>
    </row>
    <row r="405" spans="1:9" ht="25.5" x14ac:dyDescent="0.2">
      <c r="A405" s="181" t="s">
        <v>1108</v>
      </c>
      <c r="B405" s="86">
        <v>39258</v>
      </c>
      <c r="C405" s="6" t="s">
        <v>16</v>
      </c>
      <c r="D405" s="18" t="s">
        <v>261</v>
      </c>
      <c r="E405" s="5" t="s">
        <v>52</v>
      </c>
      <c r="F405" s="73">
        <v>80</v>
      </c>
      <c r="G405" s="73">
        <v>5.34</v>
      </c>
      <c r="H405" s="54">
        <f t="shared" si="67"/>
        <v>6.22</v>
      </c>
      <c r="I405" s="218">
        <f t="shared" si="68"/>
        <v>497.6</v>
      </c>
    </row>
    <row r="406" spans="1:9" x14ac:dyDescent="0.2">
      <c r="A406" s="181" t="s">
        <v>1109</v>
      </c>
      <c r="B406" s="86">
        <v>1570</v>
      </c>
      <c r="C406" s="6" t="s">
        <v>16</v>
      </c>
      <c r="D406" s="18" t="s">
        <v>216</v>
      </c>
      <c r="E406" s="5" t="s">
        <v>52</v>
      </c>
      <c r="F406" s="73">
        <v>30</v>
      </c>
      <c r="G406" s="73">
        <v>0.48</v>
      </c>
      <c r="H406" s="54">
        <f t="shared" si="67"/>
        <v>0.56000000000000005</v>
      </c>
      <c r="I406" s="218">
        <f t="shared" si="68"/>
        <v>16.8</v>
      </c>
    </row>
    <row r="407" spans="1:9" x14ac:dyDescent="0.2">
      <c r="A407" s="182" t="s">
        <v>903</v>
      </c>
      <c r="B407" s="85"/>
      <c r="C407" s="4"/>
      <c r="D407" s="19" t="s">
        <v>380</v>
      </c>
      <c r="E407" s="3" t="s">
        <v>52</v>
      </c>
      <c r="F407" s="71"/>
      <c r="G407" s="71"/>
      <c r="H407" s="72"/>
      <c r="I407" s="217">
        <f>SUM(I408:I428)</f>
        <v>1771.29</v>
      </c>
    </row>
    <row r="408" spans="1:9" ht="25.5" x14ac:dyDescent="0.2">
      <c r="A408" s="181" t="s">
        <v>1110</v>
      </c>
      <c r="B408" s="86">
        <v>39756</v>
      </c>
      <c r="C408" s="6" t="s">
        <v>16</v>
      </c>
      <c r="D408" s="18" t="s">
        <v>242</v>
      </c>
      <c r="E408" s="5" t="s">
        <v>52</v>
      </c>
      <c r="F408" s="73">
        <v>1</v>
      </c>
      <c r="G408" s="73">
        <v>221.95</v>
      </c>
      <c r="H408" s="54">
        <f t="shared" ref="H408:H428" si="69">ROUND(G408+(G408*0.165),2)</f>
        <v>258.57</v>
      </c>
      <c r="I408" s="218">
        <f t="shared" ref="I408:I428" si="70">ROUND(F408*H408,2)</f>
        <v>258.57</v>
      </c>
    </row>
    <row r="409" spans="1:9" x14ac:dyDescent="0.2">
      <c r="A409" s="181" t="s">
        <v>1111</v>
      </c>
      <c r="B409" s="86">
        <v>34709</v>
      </c>
      <c r="C409" s="6" t="s">
        <v>16</v>
      </c>
      <c r="D409" s="18" t="s">
        <v>220</v>
      </c>
      <c r="E409" s="5" t="s">
        <v>52</v>
      </c>
      <c r="F409" s="73">
        <v>1</v>
      </c>
      <c r="G409" s="73">
        <v>50.43</v>
      </c>
      <c r="H409" s="54">
        <f t="shared" si="69"/>
        <v>58.75</v>
      </c>
      <c r="I409" s="218">
        <f t="shared" si="70"/>
        <v>58.75</v>
      </c>
    </row>
    <row r="410" spans="1:9" x14ac:dyDescent="0.2">
      <c r="A410" s="181" t="s">
        <v>1112</v>
      </c>
      <c r="B410" s="86">
        <v>34653</v>
      </c>
      <c r="C410" s="6" t="s">
        <v>16</v>
      </c>
      <c r="D410" s="18" t="s">
        <v>243</v>
      </c>
      <c r="E410" s="5" t="s">
        <v>52</v>
      </c>
      <c r="F410" s="73">
        <v>1</v>
      </c>
      <c r="G410" s="73">
        <v>7.18</v>
      </c>
      <c r="H410" s="54">
        <f t="shared" si="69"/>
        <v>8.36</v>
      </c>
      <c r="I410" s="218">
        <f t="shared" si="70"/>
        <v>8.36</v>
      </c>
    </row>
    <row r="411" spans="1:9" x14ac:dyDescent="0.2">
      <c r="A411" s="181" t="s">
        <v>1113</v>
      </c>
      <c r="B411" s="86">
        <v>2370</v>
      </c>
      <c r="C411" s="6" t="s">
        <v>16</v>
      </c>
      <c r="D411" s="18" t="s">
        <v>244</v>
      </c>
      <c r="E411" s="5" t="s">
        <v>52</v>
      </c>
      <c r="F411" s="73">
        <v>2</v>
      </c>
      <c r="G411" s="73">
        <v>9.3000000000000007</v>
      </c>
      <c r="H411" s="54">
        <f t="shared" si="69"/>
        <v>10.83</v>
      </c>
      <c r="I411" s="218">
        <f t="shared" si="70"/>
        <v>21.66</v>
      </c>
    </row>
    <row r="412" spans="1:9" x14ac:dyDescent="0.2">
      <c r="A412" s="181" t="s">
        <v>1114</v>
      </c>
      <c r="B412" s="86">
        <v>2678</v>
      </c>
      <c r="C412" s="6" t="s">
        <v>16</v>
      </c>
      <c r="D412" s="18" t="s">
        <v>222</v>
      </c>
      <c r="E412" s="5" t="s">
        <v>52</v>
      </c>
      <c r="F412" s="73">
        <v>40</v>
      </c>
      <c r="G412" s="73">
        <v>1.53</v>
      </c>
      <c r="H412" s="54">
        <f t="shared" si="69"/>
        <v>1.78</v>
      </c>
      <c r="I412" s="218">
        <f t="shared" si="70"/>
        <v>71.2</v>
      </c>
    </row>
    <row r="413" spans="1:9" x14ac:dyDescent="0.2">
      <c r="A413" s="181" t="s">
        <v>1115</v>
      </c>
      <c r="B413" s="86">
        <v>39272</v>
      </c>
      <c r="C413" s="6" t="s">
        <v>16</v>
      </c>
      <c r="D413" s="18" t="s">
        <v>226</v>
      </c>
      <c r="E413" s="5" t="s">
        <v>52</v>
      </c>
      <c r="F413" s="73">
        <v>9</v>
      </c>
      <c r="G413" s="73">
        <v>1.52</v>
      </c>
      <c r="H413" s="54">
        <f t="shared" si="69"/>
        <v>1.77</v>
      </c>
      <c r="I413" s="218">
        <f t="shared" si="70"/>
        <v>15.93</v>
      </c>
    </row>
    <row r="414" spans="1:9" ht="25.5" x14ac:dyDescent="0.2">
      <c r="A414" s="181" t="s">
        <v>1116</v>
      </c>
      <c r="B414" s="86">
        <v>400</v>
      </c>
      <c r="C414" s="6" t="s">
        <v>16</v>
      </c>
      <c r="D414" s="18" t="s">
        <v>233</v>
      </c>
      <c r="E414" s="5" t="s">
        <v>52</v>
      </c>
      <c r="F414" s="73">
        <v>25</v>
      </c>
      <c r="G414" s="73">
        <v>1.17</v>
      </c>
      <c r="H414" s="54">
        <f t="shared" si="69"/>
        <v>1.36</v>
      </c>
      <c r="I414" s="218">
        <f t="shared" si="70"/>
        <v>34</v>
      </c>
    </row>
    <row r="415" spans="1:9" x14ac:dyDescent="0.2">
      <c r="A415" s="181" t="s">
        <v>1117</v>
      </c>
      <c r="B415" s="86">
        <v>39175</v>
      </c>
      <c r="C415" s="6" t="s">
        <v>16</v>
      </c>
      <c r="D415" s="18" t="s">
        <v>213</v>
      </c>
      <c r="E415" s="5" t="s">
        <v>52</v>
      </c>
      <c r="F415" s="73">
        <v>10</v>
      </c>
      <c r="G415" s="73">
        <v>0.92</v>
      </c>
      <c r="H415" s="54">
        <f t="shared" si="69"/>
        <v>1.07</v>
      </c>
      <c r="I415" s="218">
        <f t="shared" si="70"/>
        <v>10.7</v>
      </c>
    </row>
    <row r="416" spans="1:9" x14ac:dyDescent="0.2">
      <c r="A416" s="181" t="s">
        <v>1118</v>
      </c>
      <c r="B416" s="86">
        <v>39331</v>
      </c>
      <c r="C416" s="6" t="s">
        <v>16</v>
      </c>
      <c r="D416" s="18" t="s">
        <v>245</v>
      </c>
      <c r="E416" s="5" t="s">
        <v>52</v>
      </c>
      <c r="F416" s="73">
        <v>5</v>
      </c>
      <c r="G416" s="73">
        <v>5.75</v>
      </c>
      <c r="H416" s="54">
        <f t="shared" si="69"/>
        <v>6.7</v>
      </c>
      <c r="I416" s="218">
        <f t="shared" si="70"/>
        <v>33.5</v>
      </c>
    </row>
    <row r="417" spans="1:9" x14ac:dyDescent="0.2">
      <c r="A417" s="181" t="s">
        <v>1119</v>
      </c>
      <c r="B417" s="86">
        <v>39334</v>
      </c>
      <c r="C417" s="6" t="s">
        <v>16</v>
      </c>
      <c r="D417" s="18" t="s">
        <v>229</v>
      </c>
      <c r="E417" s="5" t="s">
        <v>52</v>
      </c>
      <c r="F417" s="73">
        <v>8</v>
      </c>
      <c r="G417" s="73">
        <v>5.16</v>
      </c>
      <c r="H417" s="54">
        <f t="shared" si="69"/>
        <v>6.01</v>
      </c>
      <c r="I417" s="218">
        <f t="shared" si="70"/>
        <v>48.08</v>
      </c>
    </row>
    <row r="418" spans="1:9" x14ac:dyDescent="0.2">
      <c r="A418" s="181" t="s">
        <v>1120</v>
      </c>
      <c r="B418" s="86">
        <v>39337</v>
      </c>
      <c r="C418" s="6" t="s">
        <v>16</v>
      </c>
      <c r="D418" s="18" t="s">
        <v>230</v>
      </c>
      <c r="E418" s="5" t="s">
        <v>52</v>
      </c>
      <c r="F418" s="73">
        <v>10</v>
      </c>
      <c r="G418" s="73">
        <v>5.75</v>
      </c>
      <c r="H418" s="54">
        <f t="shared" si="69"/>
        <v>6.7</v>
      </c>
      <c r="I418" s="218">
        <f t="shared" si="70"/>
        <v>67</v>
      </c>
    </row>
    <row r="419" spans="1:9" x14ac:dyDescent="0.2">
      <c r="A419" s="181" t="s">
        <v>1121</v>
      </c>
      <c r="B419" s="86">
        <v>39340</v>
      </c>
      <c r="C419" s="6" t="s">
        <v>16</v>
      </c>
      <c r="D419" s="18" t="s">
        <v>246</v>
      </c>
      <c r="E419" s="5" t="s">
        <v>52</v>
      </c>
      <c r="F419" s="73">
        <v>5</v>
      </c>
      <c r="G419" s="73">
        <v>6.91</v>
      </c>
      <c r="H419" s="54">
        <f t="shared" si="69"/>
        <v>8.0500000000000007</v>
      </c>
      <c r="I419" s="218">
        <f t="shared" si="70"/>
        <v>40.25</v>
      </c>
    </row>
    <row r="420" spans="1:9" x14ac:dyDescent="0.2">
      <c r="A420" s="181" t="s">
        <v>1122</v>
      </c>
      <c r="B420" s="86">
        <v>39346</v>
      </c>
      <c r="C420" s="6" t="s">
        <v>16</v>
      </c>
      <c r="D420" s="18" t="s">
        <v>247</v>
      </c>
      <c r="E420" s="5" t="s">
        <v>52</v>
      </c>
      <c r="F420" s="73">
        <v>6</v>
      </c>
      <c r="G420" s="73">
        <v>1.94</v>
      </c>
      <c r="H420" s="54">
        <f t="shared" si="69"/>
        <v>2.2599999999999998</v>
      </c>
      <c r="I420" s="218">
        <f t="shared" si="70"/>
        <v>13.56</v>
      </c>
    </row>
    <row r="421" spans="1:9" x14ac:dyDescent="0.2">
      <c r="A421" s="181" t="s">
        <v>1123</v>
      </c>
      <c r="B421" s="86">
        <v>39352</v>
      </c>
      <c r="C421" s="6" t="s">
        <v>16</v>
      </c>
      <c r="D421" s="18" t="s">
        <v>248</v>
      </c>
      <c r="E421" s="5" t="s">
        <v>52</v>
      </c>
      <c r="F421" s="73">
        <v>3</v>
      </c>
      <c r="G421" s="73">
        <v>1.94</v>
      </c>
      <c r="H421" s="54">
        <f t="shared" si="69"/>
        <v>2.2599999999999998</v>
      </c>
      <c r="I421" s="218">
        <f t="shared" si="70"/>
        <v>6.78</v>
      </c>
    </row>
    <row r="422" spans="1:9" x14ac:dyDescent="0.2">
      <c r="A422" s="181" t="s">
        <v>1124</v>
      </c>
      <c r="B422" s="86">
        <v>38101</v>
      </c>
      <c r="C422" s="6" t="s">
        <v>16</v>
      </c>
      <c r="D422" s="18" t="s">
        <v>249</v>
      </c>
      <c r="E422" s="5" t="s">
        <v>52</v>
      </c>
      <c r="F422" s="73">
        <v>6</v>
      </c>
      <c r="G422" s="73">
        <v>6</v>
      </c>
      <c r="H422" s="54">
        <f t="shared" si="69"/>
        <v>6.99</v>
      </c>
      <c r="I422" s="218">
        <f t="shared" si="70"/>
        <v>41.94</v>
      </c>
    </row>
    <row r="423" spans="1:9" x14ac:dyDescent="0.2">
      <c r="A423" s="181" t="s">
        <v>1125</v>
      </c>
      <c r="B423" s="86">
        <v>38112</v>
      </c>
      <c r="C423" s="6" t="s">
        <v>16</v>
      </c>
      <c r="D423" s="18" t="s">
        <v>250</v>
      </c>
      <c r="E423" s="5" t="s">
        <v>52</v>
      </c>
      <c r="F423" s="73">
        <v>3</v>
      </c>
      <c r="G423" s="73">
        <v>5.27</v>
      </c>
      <c r="H423" s="54">
        <f t="shared" si="69"/>
        <v>6.14</v>
      </c>
      <c r="I423" s="218">
        <f t="shared" si="70"/>
        <v>18.420000000000002</v>
      </c>
    </row>
    <row r="424" spans="1:9" x14ac:dyDescent="0.2">
      <c r="A424" s="181" t="s">
        <v>1126</v>
      </c>
      <c r="B424" s="86">
        <v>39390</v>
      </c>
      <c r="C424" s="6" t="s">
        <v>16</v>
      </c>
      <c r="D424" s="18" t="s">
        <v>251</v>
      </c>
      <c r="E424" s="5" t="s">
        <v>52</v>
      </c>
      <c r="F424" s="73">
        <v>3</v>
      </c>
      <c r="G424" s="73">
        <v>43.89</v>
      </c>
      <c r="H424" s="54">
        <f t="shared" si="69"/>
        <v>51.13</v>
      </c>
      <c r="I424" s="218">
        <f t="shared" si="70"/>
        <v>153.38999999999999</v>
      </c>
    </row>
    <row r="425" spans="1:9" ht="25.5" x14ac:dyDescent="0.2">
      <c r="A425" s="181" t="s">
        <v>1127</v>
      </c>
      <c r="B425" s="86">
        <v>38775</v>
      </c>
      <c r="C425" s="6" t="s">
        <v>16</v>
      </c>
      <c r="D425" s="18" t="s">
        <v>252</v>
      </c>
      <c r="E425" s="5" t="s">
        <v>52</v>
      </c>
      <c r="F425" s="73">
        <v>4</v>
      </c>
      <c r="G425" s="73">
        <v>42.33</v>
      </c>
      <c r="H425" s="54">
        <f t="shared" si="69"/>
        <v>49.31</v>
      </c>
      <c r="I425" s="218">
        <f t="shared" si="70"/>
        <v>197.24</v>
      </c>
    </row>
    <row r="426" spans="1:9" x14ac:dyDescent="0.2">
      <c r="A426" s="181" t="s">
        <v>1128</v>
      </c>
      <c r="B426" s="86">
        <v>38194</v>
      </c>
      <c r="C426" s="6" t="s">
        <v>16</v>
      </c>
      <c r="D426" s="18" t="s">
        <v>253</v>
      </c>
      <c r="E426" s="5" t="s">
        <v>52</v>
      </c>
      <c r="F426" s="73">
        <v>4</v>
      </c>
      <c r="G426" s="73">
        <v>8.4</v>
      </c>
      <c r="H426" s="54">
        <f t="shared" si="69"/>
        <v>9.7899999999999991</v>
      </c>
      <c r="I426" s="218">
        <f t="shared" si="70"/>
        <v>39.159999999999997</v>
      </c>
    </row>
    <row r="427" spans="1:9" ht="25.5" x14ac:dyDescent="0.2">
      <c r="A427" s="181" t="s">
        <v>1129</v>
      </c>
      <c r="B427" s="86">
        <v>1014</v>
      </c>
      <c r="C427" s="6" t="s">
        <v>16</v>
      </c>
      <c r="D427" s="18" t="s">
        <v>254</v>
      </c>
      <c r="E427" s="5" t="s">
        <v>52</v>
      </c>
      <c r="F427" s="73">
        <v>400</v>
      </c>
      <c r="G427" s="73">
        <v>1.32</v>
      </c>
      <c r="H427" s="54">
        <f t="shared" si="69"/>
        <v>1.54</v>
      </c>
      <c r="I427" s="218">
        <f t="shared" si="70"/>
        <v>616</v>
      </c>
    </row>
    <row r="428" spans="1:9" x14ac:dyDescent="0.2">
      <c r="A428" s="181" t="s">
        <v>1130</v>
      </c>
      <c r="B428" s="86">
        <v>1570</v>
      </c>
      <c r="C428" s="6" t="s">
        <v>16</v>
      </c>
      <c r="D428" s="18" t="s">
        <v>216</v>
      </c>
      <c r="E428" s="5" t="s">
        <v>52</v>
      </c>
      <c r="F428" s="73">
        <v>30</v>
      </c>
      <c r="G428" s="73">
        <v>0.48</v>
      </c>
      <c r="H428" s="54">
        <f t="shared" si="69"/>
        <v>0.56000000000000005</v>
      </c>
      <c r="I428" s="218">
        <f t="shared" si="70"/>
        <v>16.8</v>
      </c>
    </row>
    <row r="429" spans="1:9" ht="25.5" x14ac:dyDescent="0.2">
      <c r="A429" s="182" t="s">
        <v>904</v>
      </c>
      <c r="B429" s="85"/>
      <c r="C429" s="4"/>
      <c r="D429" s="19" t="s">
        <v>381</v>
      </c>
      <c r="E429" s="3" t="s">
        <v>52</v>
      </c>
      <c r="F429" s="71"/>
      <c r="G429" s="71"/>
      <c r="H429" s="72"/>
      <c r="I429" s="217">
        <f>SUM(I430:I437)</f>
        <v>2949.8700000000003</v>
      </c>
    </row>
    <row r="430" spans="1:9" ht="38.25" x14ac:dyDescent="0.2">
      <c r="A430" s="181" t="s">
        <v>1131</v>
      </c>
      <c r="B430" s="86">
        <v>7402</v>
      </c>
      <c r="C430" s="6" t="s">
        <v>22</v>
      </c>
      <c r="D430" s="18" t="s">
        <v>262</v>
      </c>
      <c r="E430" s="5" t="s">
        <v>52</v>
      </c>
      <c r="F430" s="73">
        <v>1</v>
      </c>
      <c r="G430" s="73">
        <v>2350</v>
      </c>
      <c r="H430" s="54">
        <f t="shared" ref="H430:H437" si="71">ROUND(G430+(G430*0.165),2)</f>
        <v>2737.75</v>
      </c>
      <c r="I430" s="218">
        <f t="shared" ref="I430:I437" si="72">ROUND(F430*H430,2)</f>
        <v>2737.75</v>
      </c>
    </row>
    <row r="431" spans="1:9" x14ac:dyDescent="0.2">
      <c r="A431" s="181" t="s">
        <v>1132</v>
      </c>
      <c r="B431" s="86">
        <v>2678</v>
      </c>
      <c r="C431" s="6" t="s">
        <v>16</v>
      </c>
      <c r="D431" s="18" t="s">
        <v>222</v>
      </c>
      <c r="E431" s="5" t="s">
        <v>52</v>
      </c>
      <c r="F431" s="73">
        <v>12</v>
      </c>
      <c r="G431" s="73">
        <v>1.53</v>
      </c>
      <c r="H431" s="54">
        <f t="shared" si="71"/>
        <v>1.78</v>
      </c>
      <c r="I431" s="218">
        <f t="shared" si="72"/>
        <v>21.36</v>
      </c>
    </row>
    <row r="432" spans="1:9" x14ac:dyDescent="0.2">
      <c r="A432" s="181" t="s">
        <v>1133</v>
      </c>
      <c r="B432" s="86">
        <v>39272</v>
      </c>
      <c r="C432" s="6" t="s">
        <v>16</v>
      </c>
      <c r="D432" s="18" t="s">
        <v>226</v>
      </c>
      <c r="E432" s="5" t="s">
        <v>52</v>
      </c>
      <c r="F432" s="73">
        <v>4</v>
      </c>
      <c r="G432" s="73">
        <v>1.52</v>
      </c>
      <c r="H432" s="54">
        <f t="shared" si="71"/>
        <v>1.77</v>
      </c>
      <c r="I432" s="218">
        <f t="shared" si="72"/>
        <v>7.08</v>
      </c>
    </row>
    <row r="433" spans="1:9" ht="25.5" x14ac:dyDescent="0.2">
      <c r="A433" s="181" t="s">
        <v>1134</v>
      </c>
      <c r="B433" s="86">
        <v>400</v>
      </c>
      <c r="C433" s="6" t="s">
        <v>16</v>
      </c>
      <c r="D433" s="18" t="s">
        <v>233</v>
      </c>
      <c r="E433" s="5" t="s">
        <v>52</v>
      </c>
      <c r="F433" s="73">
        <v>8</v>
      </c>
      <c r="G433" s="73">
        <v>1.17</v>
      </c>
      <c r="H433" s="54">
        <f t="shared" si="71"/>
        <v>1.36</v>
      </c>
      <c r="I433" s="218">
        <f t="shared" si="72"/>
        <v>10.88</v>
      </c>
    </row>
    <row r="434" spans="1:9" x14ac:dyDescent="0.2">
      <c r="A434" s="181" t="s">
        <v>1135</v>
      </c>
      <c r="B434" s="86">
        <v>39175</v>
      </c>
      <c r="C434" s="6" t="s">
        <v>16</v>
      </c>
      <c r="D434" s="18" t="s">
        <v>213</v>
      </c>
      <c r="E434" s="5" t="s">
        <v>52</v>
      </c>
      <c r="F434" s="73">
        <v>6</v>
      </c>
      <c r="G434" s="73">
        <v>0.92</v>
      </c>
      <c r="H434" s="54">
        <f t="shared" si="71"/>
        <v>1.07</v>
      </c>
      <c r="I434" s="218">
        <f t="shared" si="72"/>
        <v>6.42</v>
      </c>
    </row>
    <row r="435" spans="1:9" x14ac:dyDescent="0.2">
      <c r="A435" s="181" t="s">
        <v>1136</v>
      </c>
      <c r="B435" s="86">
        <v>39334</v>
      </c>
      <c r="C435" s="6" t="s">
        <v>16</v>
      </c>
      <c r="D435" s="18" t="s">
        <v>229</v>
      </c>
      <c r="E435" s="5" t="s">
        <v>52</v>
      </c>
      <c r="F435" s="73">
        <v>2</v>
      </c>
      <c r="G435" s="73">
        <v>5.16</v>
      </c>
      <c r="H435" s="54">
        <f t="shared" si="71"/>
        <v>6.01</v>
      </c>
      <c r="I435" s="218">
        <f t="shared" si="72"/>
        <v>12.02</v>
      </c>
    </row>
    <row r="436" spans="1:9" ht="25.5" x14ac:dyDescent="0.2">
      <c r="A436" s="181" t="s">
        <v>1137</v>
      </c>
      <c r="B436" s="86">
        <v>3162</v>
      </c>
      <c r="C436" s="6" t="s">
        <v>22</v>
      </c>
      <c r="D436" s="18" t="s">
        <v>263</v>
      </c>
      <c r="E436" s="5" t="s">
        <v>52</v>
      </c>
      <c r="F436" s="73">
        <v>20</v>
      </c>
      <c r="G436" s="73">
        <v>6.24</v>
      </c>
      <c r="H436" s="54">
        <f t="shared" si="71"/>
        <v>7.27</v>
      </c>
      <c r="I436" s="218">
        <f t="shared" si="72"/>
        <v>145.4</v>
      </c>
    </row>
    <row r="437" spans="1:9" x14ac:dyDescent="0.2">
      <c r="A437" s="181" t="s">
        <v>1138</v>
      </c>
      <c r="B437" s="86">
        <v>1570</v>
      </c>
      <c r="C437" s="6" t="s">
        <v>16</v>
      </c>
      <c r="D437" s="18" t="s">
        <v>216</v>
      </c>
      <c r="E437" s="5" t="s">
        <v>52</v>
      </c>
      <c r="F437" s="73">
        <v>16</v>
      </c>
      <c r="G437" s="73">
        <v>0.48</v>
      </c>
      <c r="H437" s="54">
        <f t="shared" si="71"/>
        <v>0.56000000000000005</v>
      </c>
      <c r="I437" s="218">
        <f t="shared" si="72"/>
        <v>8.9600000000000009</v>
      </c>
    </row>
    <row r="438" spans="1:9" ht="25.5" x14ac:dyDescent="0.2">
      <c r="A438" s="182" t="s">
        <v>905</v>
      </c>
      <c r="B438" s="85"/>
      <c r="C438" s="4"/>
      <c r="D438" s="19" t="s">
        <v>382</v>
      </c>
      <c r="E438" s="3" t="s">
        <v>52</v>
      </c>
      <c r="F438" s="71"/>
      <c r="G438" s="71"/>
      <c r="H438" s="72"/>
      <c r="I438" s="217">
        <f>SUM(I439:I473)</f>
        <v>14961.570000000002</v>
      </c>
    </row>
    <row r="439" spans="1:9" ht="38.25" x14ac:dyDescent="0.2">
      <c r="A439" s="181" t="s">
        <v>1139</v>
      </c>
      <c r="B439" s="86">
        <v>9747</v>
      </c>
      <c r="C439" s="6" t="s">
        <v>22</v>
      </c>
      <c r="D439" s="18" t="s">
        <v>264</v>
      </c>
      <c r="E439" s="5" t="s">
        <v>52</v>
      </c>
      <c r="F439" s="73">
        <v>1</v>
      </c>
      <c r="G439" s="73">
        <v>1856.79</v>
      </c>
      <c r="H439" s="54">
        <f t="shared" ref="H439:H473" si="73">ROUND(G439+(G439*0.165),2)</f>
        <v>2163.16</v>
      </c>
      <c r="I439" s="218">
        <f t="shared" ref="I439:I473" si="74">ROUND(F439*H439,2)</f>
        <v>2163.16</v>
      </c>
    </row>
    <row r="440" spans="1:9" x14ac:dyDescent="0.2">
      <c r="A440" s="181" t="s">
        <v>1140</v>
      </c>
      <c r="B440" s="86">
        <v>34709</v>
      </c>
      <c r="C440" s="6" t="s">
        <v>16</v>
      </c>
      <c r="D440" s="18" t="s">
        <v>218</v>
      </c>
      <c r="E440" s="5" t="s">
        <v>52</v>
      </c>
      <c r="F440" s="73">
        <v>1</v>
      </c>
      <c r="G440" s="73">
        <v>50.43</v>
      </c>
      <c r="H440" s="54">
        <f t="shared" si="73"/>
        <v>58.75</v>
      </c>
      <c r="I440" s="218">
        <f t="shared" si="74"/>
        <v>58.75</v>
      </c>
    </row>
    <row r="441" spans="1:9" ht="25.5" x14ac:dyDescent="0.2">
      <c r="A441" s="181" t="s">
        <v>1141</v>
      </c>
      <c r="B441" s="86">
        <v>12081</v>
      </c>
      <c r="C441" s="6" t="s">
        <v>16</v>
      </c>
      <c r="D441" s="18" t="s">
        <v>265</v>
      </c>
      <c r="E441" s="5" t="s">
        <v>52</v>
      </c>
      <c r="F441" s="73">
        <v>2</v>
      </c>
      <c r="G441" s="73">
        <v>215.02</v>
      </c>
      <c r="H441" s="54">
        <f t="shared" si="73"/>
        <v>250.5</v>
      </c>
      <c r="I441" s="218">
        <f t="shared" si="74"/>
        <v>501</v>
      </c>
    </row>
    <row r="442" spans="1:9" ht="25.5" x14ac:dyDescent="0.2">
      <c r="A442" s="181" t="s">
        <v>1142</v>
      </c>
      <c r="B442" s="86">
        <v>3295</v>
      </c>
      <c r="C442" s="6" t="s">
        <v>16</v>
      </c>
      <c r="D442" s="18" t="s">
        <v>266</v>
      </c>
      <c r="E442" s="5" t="s">
        <v>52</v>
      </c>
      <c r="F442" s="73">
        <v>6</v>
      </c>
      <c r="G442" s="73">
        <v>19.059999999999999</v>
      </c>
      <c r="H442" s="54">
        <f t="shared" si="73"/>
        <v>22.2</v>
      </c>
      <c r="I442" s="218">
        <f t="shared" si="74"/>
        <v>133.19999999999999</v>
      </c>
    </row>
    <row r="443" spans="1:9" ht="63.75" x14ac:dyDescent="0.2">
      <c r="A443" s="181" t="s">
        <v>1143</v>
      </c>
      <c r="B443" s="86">
        <v>12390</v>
      </c>
      <c r="C443" s="6" t="s">
        <v>22</v>
      </c>
      <c r="D443" s="18" t="s">
        <v>267</v>
      </c>
      <c r="E443" s="5" t="s">
        <v>52</v>
      </c>
      <c r="F443" s="73">
        <v>2</v>
      </c>
      <c r="G443" s="73">
        <v>3099.9</v>
      </c>
      <c r="H443" s="54">
        <f t="shared" si="73"/>
        <v>3611.38</v>
      </c>
      <c r="I443" s="218">
        <f t="shared" si="74"/>
        <v>7222.76</v>
      </c>
    </row>
    <row r="444" spans="1:9" x14ac:dyDescent="0.2">
      <c r="A444" s="181" t="s">
        <v>1144</v>
      </c>
      <c r="B444" s="86">
        <v>11932</v>
      </c>
      <c r="C444" s="6" t="s">
        <v>22</v>
      </c>
      <c r="D444" s="18" t="s">
        <v>268</v>
      </c>
      <c r="E444" s="5" t="s">
        <v>52</v>
      </c>
      <c r="F444" s="73">
        <v>6</v>
      </c>
      <c r="G444" s="73">
        <v>123.5</v>
      </c>
      <c r="H444" s="54">
        <f t="shared" si="73"/>
        <v>143.88</v>
      </c>
      <c r="I444" s="218">
        <f t="shared" si="74"/>
        <v>863.28</v>
      </c>
    </row>
    <row r="445" spans="1:9" ht="25.5" x14ac:dyDescent="0.2">
      <c r="A445" s="181" t="s">
        <v>1145</v>
      </c>
      <c r="B445" s="86">
        <v>1633</v>
      </c>
      <c r="C445" s="6" t="s">
        <v>16</v>
      </c>
      <c r="D445" s="18" t="s">
        <v>269</v>
      </c>
      <c r="E445" s="5" t="s">
        <v>52</v>
      </c>
      <c r="F445" s="73">
        <v>2</v>
      </c>
      <c r="G445" s="73">
        <v>194.23</v>
      </c>
      <c r="H445" s="54">
        <f t="shared" si="73"/>
        <v>226.28</v>
      </c>
      <c r="I445" s="218">
        <f t="shared" si="74"/>
        <v>452.56</v>
      </c>
    </row>
    <row r="446" spans="1:9" x14ac:dyDescent="0.2">
      <c r="A446" s="181" t="s">
        <v>1146</v>
      </c>
      <c r="B446" s="86">
        <v>1625</v>
      </c>
      <c r="C446" s="6" t="s">
        <v>16</v>
      </c>
      <c r="D446" s="18" t="s">
        <v>1727</v>
      </c>
      <c r="E446" s="5" t="s">
        <v>52</v>
      </c>
      <c r="F446" s="73">
        <v>2</v>
      </c>
      <c r="G446" s="73">
        <v>119.85</v>
      </c>
      <c r="H446" s="54">
        <f t="shared" si="73"/>
        <v>139.63</v>
      </c>
      <c r="I446" s="218">
        <f t="shared" si="74"/>
        <v>279.26</v>
      </c>
    </row>
    <row r="447" spans="1:9" x14ac:dyDescent="0.2">
      <c r="A447" s="181" t="s">
        <v>1147</v>
      </c>
      <c r="B447" s="86">
        <v>1612</v>
      </c>
      <c r="C447" s="6" t="s">
        <v>16</v>
      </c>
      <c r="D447" s="18" t="s">
        <v>271</v>
      </c>
      <c r="E447" s="5" t="s">
        <v>52</v>
      </c>
      <c r="F447" s="73">
        <v>2</v>
      </c>
      <c r="G447" s="73">
        <v>92.05</v>
      </c>
      <c r="H447" s="54">
        <f t="shared" si="73"/>
        <v>107.24</v>
      </c>
      <c r="I447" s="218">
        <f t="shared" si="74"/>
        <v>214.48</v>
      </c>
    </row>
    <row r="448" spans="1:9" x14ac:dyDescent="0.2">
      <c r="A448" s="181" t="s">
        <v>1148</v>
      </c>
      <c r="B448" s="86">
        <v>1623</v>
      </c>
      <c r="C448" s="6" t="s">
        <v>16</v>
      </c>
      <c r="D448" s="18" t="s">
        <v>272</v>
      </c>
      <c r="E448" s="5" t="s">
        <v>52</v>
      </c>
      <c r="F448" s="73">
        <v>2</v>
      </c>
      <c r="G448" s="73">
        <v>97.74</v>
      </c>
      <c r="H448" s="54">
        <f t="shared" si="73"/>
        <v>113.87</v>
      </c>
      <c r="I448" s="218">
        <f t="shared" si="74"/>
        <v>227.74</v>
      </c>
    </row>
    <row r="449" spans="1:9" x14ac:dyDescent="0.2">
      <c r="A449" s="181" t="s">
        <v>1149</v>
      </c>
      <c r="B449" s="86">
        <v>34653</v>
      </c>
      <c r="C449" s="6" t="s">
        <v>16</v>
      </c>
      <c r="D449" s="18" t="s">
        <v>255</v>
      </c>
      <c r="E449" s="5" t="s">
        <v>52</v>
      </c>
      <c r="F449" s="73">
        <v>2</v>
      </c>
      <c r="G449" s="73">
        <v>7.18</v>
      </c>
      <c r="H449" s="54">
        <f t="shared" si="73"/>
        <v>8.36</v>
      </c>
      <c r="I449" s="218">
        <f t="shared" si="74"/>
        <v>16.72</v>
      </c>
    </row>
    <row r="450" spans="1:9" x14ac:dyDescent="0.2">
      <c r="A450" s="181" t="s">
        <v>1150</v>
      </c>
      <c r="B450" s="86">
        <v>34653</v>
      </c>
      <c r="C450" s="6" t="s">
        <v>16</v>
      </c>
      <c r="D450" s="18" t="s">
        <v>273</v>
      </c>
      <c r="E450" s="5" t="s">
        <v>52</v>
      </c>
      <c r="F450" s="73">
        <v>2</v>
      </c>
      <c r="G450" s="73">
        <v>7.18</v>
      </c>
      <c r="H450" s="54">
        <f t="shared" si="73"/>
        <v>8.36</v>
      </c>
      <c r="I450" s="218">
        <f t="shared" si="74"/>
        <v>16.72</v>
      </c>
    </row>
    <row r="451" spans="1:9" x14ac:dyDescent="0.2">
      <c r="A451" s="181" t="s">
        <v>1151</v>
      </c>
      <c r="B451" s="86">
        <v>4853</v>
      </c>
      <c r="C451" s="6" t="s">
        <v>22</v>
      </c>
      <c r="D451" s="18" t="s">
        <v>274</v>
      </c>
      <c r="E451" s="5" t="s">
        <v>52</v>
      </c>
      <c r="F451" s="73">
        <v>1</v>
      </c>
      <c r="G451" s="73">
        <v>174.7</v>
      </c>
      <c r="H451" s="54">
        <f t="shared" si="73"/>
        <v>203.53</v>
      </c>
      <c r="I451" s="218">
        <f t="shared" si="74"/>
        <v>203.53</v>
      </c>
    </row>
    <row r="452" spans="1:9" x14ac:dyDescent="0.2">
      <c r="A452" s="181" t="s">
        <v>1152</v>
      </c>
      <c r="B452" s="86">
        <v>3016</v>
      </c>
      <c r="C452" s="6" t="s">
        <v>22</v>
      </c>
      <c r="D452" s="18" t="s">
        <v>275</v>
      </c>
      <c r="E452" s="5" t="s">
        <v>52</v>
      </c>
      <c r="F452" s="73">
        <v>2</v>
      </c>
      <c r="G452" s="73">
        <v>68.900000000000006</v>
      </c>
      <c r="H452" s="54">
        <f t="shared" si="73"/>
        <v>80.27</v>
      </c>
      <c r="I452" s="218">
        <f t="shared" si="74"/>
        <v>160.54</v>
      </c>
    </row>
    <row r="453" spans="1:9" x14ac:dyDescent="0.2">
      <c r="A453" s="181" t="s">
        <v>1153</v>
      </c>
      <c r="B453" s="86">
        <v>3494</v>
      </c>
      <c r="C453" s="6" t="s">
        <v>22</v>
      </c>
      <c r="D453" s="18" t="s">
        <v>276</v>
      </c>
      <c r="E453" s="5" t="s">
        <v>52</v>
      </c>
      <c r="F453" s="73">
        <v>1</v>
      </c>
      <c r="G453" s="73">
        <v>453.3</v>
      </c>
      <c r="H453" s="54">
        <f t="shared" si="73"/>
        <v>528.09</v>
      </c>
      <c r="I453" s="218">
        <f t="shared" si="74"/>
        <v>528.09</v>
      </c>
    </row>
    <row r="454" spans="1:9" x14ac:dyDescent="0.2">
      <c r="A454" s="181" t="s">
        <v>1154</v>
      </c>
      <c r="B454" s="86">
        <v>4855</v>
      </c>
      <c r="C454" s="6" t="s">
        <v>22</v>
      </c>
      <c r="D454" s="18" t="s">
        <v>277</v>
      </c>
      <c r="E454" s="5" t="s">
        <v>52</v>
      </c>
      <c r="F454" s="73">
        <v>2</v>
      </c>
      <c r="G454" s="73">
        <v>31.2</v>
      </c>
      <c r="H454" s="54">
        <f t="shared" si="73"/>
        <v>36.35</v>
      </c>
      <c r="I454" s="218">
        <f t="shared" si="74"/>
        <v>72.7</v>
      </c>
    </row>
    <row r="455" spans="1:9" x14ac:dyDescent="0.2">
      <c r="A455" s="181" t="s">
        <v>1155</v>
      </c>
      <c r="B455" s="86">
        <v>4855</v>
      </c>
      <c r="C455" s="6" t="s">
        <v>22</v>
      </c>
      <c r="D455" s="18" t="s">
        <v>278</v>
      </c>
      <c r="E455" s="5" t="s">
        <v>52</v>
      </c>
      <c r="F455" s="73">
        <v>2</v>
      </c>
      <c r="G455" s="73">
        <v>31.2</v>
      </c>
      <c r="H455" s="54">
        <f t="shared" si="73"/>
        <v>36.35</v>
      </c>
      <c r="I455" s="218">
        <f t="shared" si="74"/>
        <v>72.7</v>
      </c>
    </row>
    <row r="456" spans="1:9" x14ac:dyDescent="0.2">
      <c r="A456" s="181" t="s">
        <v>1156</v>
      </c>
      <c r="B456" s="86">
        <v>4855</v>
      </c>
      <c r="C456" s="6" t="s">
        <v>22</v>
      </c>
      <c r="D456" s="18" t="s">
        <v>279</v>
      </c>
      <c r="E456" s="5" t="s">
        <v>52</v>
      </c>
      <c r="F456" s="73">
        <v>2</v>
      </c>
      <c r="G456" s="73">
        <v>31.2</v>
      </c>
      <c r="H456" s="54">
        <f t="shared" si="73"/>
        <v>36.35</v>
      </c>
      <c r="I456" s="218">
        <f t="shared" si="74"/>
        <v>72.7</v>
      </c>
    </row>
    <row r="457" spans="1:9" x14ac:dyDescent="0.2">
      <c r="A457" s="181" t="s">
        <v>1157</v>
      </c>
      <c r="B457" s="86">
        <v>3002</v>
      </c>
      <c r="C457" s="6" t="s">
        <v>22</v>
      </c>
      <c r="D457" s="18" t="s">
        <v>280</v>
      </c>
      <c r="E457" s="5" t="s">
        <v>52</v>
      </c>
      <c r="F457" s="73">
        <v>2</v>
      </c>
      <c r="G457" s="73">
        <v>92.4</v>
      </c>
      <c r="H457" s="54">
        <f t="shared" si="73"/>
        <v>107.65</v>
      </c>
      <c r="I457" s="218">
        <f t="shared" si="74"/>
        <v>215.3</v>
      </c>
    </row>
    <row r="458" spans="1:9" x14ac:dyDescent="0.2">
      <c r="A458" s="181" t="s">
        <v>1158</v>
      </c>
      <c r="B458" s="86">
        <v>3000</v>
      </c>
      <c r="C458" s="6" t="s">
        <v>22</v>
      </c>
      <c r="D458" s="18" t="s">
        <v>281</v>
      </c>
      <c r="E458" s="5" t="s">
        <v>52</v>
      </c>
      <c r="F458" s="73">
        <v>1</v>
      </c>
      <c r="G458" s="73">
        <v>40.450000000000003</v>
      </c>
      <c r="H458" s="54">
        <f t="shared" si="73"/>
        <v>47.12</v>
      </c>
      <c r="I458" s="218">
        <f t="shared" si="74"/>
        <v>47.12</v>
      </c>
    </row>
    <row r="459" spans="1:9" x14ac:dyDescent="0.2">
      <c r="A459" s="181" t="s">
        <v>1159</v>
      </c>
      <c r="B459" s="86">
        <v>4852</v>
      </c>
      <c r="C459" s="6" t="s">
        <v>22</v>
      </c>
      <c r="D459" s="18" t="s">
        <v>282</v>
      </c>
      <c r="E459" s="5" t="s">
        <v>52</v>
      </c>
      <c r="F459" s="73">
        <v>2</v>
      </c>
      <c r="G459" s="73">
        <v>90.9</v>
      </c>
      <c r="H459" s="54">
        <f t="shared" si="73"/>
        <v>105.9</v>
      </c>
      <c r="I459" s="218">
        <f t="shared" si="74"/>
        <v>211.8</v>
      </c>
    </row>
    <row r="460" spans="1:9" ht="25.5" x14ac:dyDescent="0.2">
      <c r="A460" s="181" t="s">
        <v>1160</v>
      </c>
      <c r="B460" s="86">
        <v>1014</v>
      </c>
      <c r="C460" s="6" t="s">
        <v>16</v>
      </c>
      <c r="D460" s="18" t="s">
        <v>283</v>
      </c>
      <c r="E460" s="5" t="s">
        <v>52</v>
      </c>
      <c r="F460" s="73">
        <v>100</v>
      </c>
      <c r="G460" s="73">
        <v>1.32</v>
      </c>
      <c r="H460" s="54">
        <f t="shared" si="73"/>
        <v>1.54</v>
      </c>
      <c r="I460" s="218">
        <f t="shared" si="74"/>
        <v>154</v>
      </c>
    </row>
    <row r="461" spans="1:9" ht="25.5" x14ac:dyDescent="0.2">
      <c r="A461" s="181" t="s">
        <v>1161</v>
      </c>
      <c r="B461" s="86">
        <v>1014</v>
      </c>
      <c r="C461" s="6" t="s">
        <v>16</v>
      </c>
      <c r="D461" s="18" t="s">
        <v>284</v>
      </c>
      <c r="E461" s="5" t="s">
        <v>52</v>
      </c>
      <c r="F461" s="73">
        <v>200</v>
      </c>
      <c r="G461" s="73">
        <v>1.32</v>
      </c>
      <c r="H461" s="54">
        <f t="shared" si="73"/>
        <v>1.54</v>
      </c>
      <c r="I461" s="218">
        <f t="shared" si="74"/>
        <v>308</v>
      </c>
    </row>
    <row r="462" spans="1:9" ht="25.5" x14ac:dyDescent="0.2">
      <c r="A462" s="181" t="s">
        <v>1162</v>
      </c>
      <c r="B462" s="86">
        <v>1014</v>
      </c>
      <c r="C462" s="6" t="s">
        <v>16</v>
      </c>
      <c r="D462" s="18" t="s">
        <v>285</v>
      </c>
      <c r="E462" s="5" t="s">
        <v>52</v>
      </c>
      <c r="F462" s="73">
        <v>100</v>
      </c>
      <c r="G462" s="73">
        <v>1.32</v>
      </c>
      <c r="H462" s="54">
        <f t="shared" si="73"/>
        <v>1.54</v>
      </c>
      <c r="I462" s="218">
        <f t="shared" si="74"/>
        <v>154</v>
      </c>
    </row>
    <row r="463" spans="1:9" ht="25.5" x14ac:dyDescent="0.2">
      <c r="A463" s="181" t="s">
        <v>1163</v>
      </c>
      <c r="B463" s="86">
        <v>1022</v>
      </c>
      <c r="C463" s="6" t="s">
        <v>16</v>
      </c>
      <c r="D463" s="18" t="s">
        <v>286</v>
      </c>
      <c r="E463" s="5" t="s">
        <v>52</v>
      </c>
      <c r="F463" s="73">
        <v>50</v>
      </c>
      <c r="G463" s="73">
        <v>1.96</v>
      </c>
      <c r="H463" s="54">
        <f t="shared" si="73"/>
        <v>2.2799999999999998</v>
      </c>
      <c r="I463" s="218">
        <f t="shared" si="74"/>
        <v>114</v>
      </c>
    </row>
    <row r="464" spans="1:9" ht="25.5" x14ac:dyDescent="0.2">
      <c r="A464" s="181" t="s">
        <v>1164</v>
      </c>
      <c r="B464" s="86">
        <v>1570</v>
      </c>
      <c r="C464" s="6" t="s">
        <v>22</v>
      </c>
      <c r="D464" s="18" t="s">
        <v>287</v>
      </c>
      <c r="E464" s="5" t="s">
        <v>52</v>
      </c>
      <c r="F464" s="73">
        <v>100</v>
      </c>
      <c r="G464" s="73">
        <v>0.48</v>
      </c>
      <c r="H464" s="54">
        <f t="shared" si="73"/>
        <v>0.56000000000000005</v>
      </c>
      <c r="I464" s="218">
        <f t="shared" si="74"/>
        <v>56</v>
      </c>
    </row>
    <row r="465" spans="1:9" x14ac:dyDescent="0.2">
      <c r="A465" s="181" t="s">
        <v>1165</v>
      </c>
      <c r="B465" s="86">
        <v>181</v>
      </c>
      <c r="C465" s="6" t="s">
        <v>22</v>
      </c>
      <c r="D465" s="18" t="s">
        <v>288</v>
      </c>
      <c r="E465" s="5" t="s">
        <v>52</v>
      </c>
      <c r="F465" s="73">
        <v>100</v>
      </c>
      <c r="G465" s="73">
        <v>0.05</v>
      </c>
      <c r="H465" s="54">
        <f t="shared" si="73"/>
        <v>0.06</v>
      </c>
      <c r="I465" s="218">
        <f t="shared" si="74"/>
        <v>6</v>
      </c>
    </row>
    <row r="466" spans="1:9" x14ac:dyDescent="0.2">
      <c r="A466" s="181" t="s">
        <v>1166</v>
      </c>
      <c r="B466" s="86">
        <v>11450</v>
      </c>
      <c r="C466" s="6" t="s">
        <v>22</v>
      </c>
      <c r="D466" s="18" t="s">
        <v>289</v>
      </c>
      <c r="E466" s="5" t="s">
        <v>52</v>
      </c>
      <c r="F466" s="73">
        <v>1</v>
      </c>
      <c r="G466" s="73">
        <v>21.2</v>
      </c>
      <c r="H466" s="54">
        <f t="shared" si="73"/>
        <v>24.7</v>
      </c>
      <c r="I466" s="218">
        <f t="shared" si="74"/>
        <v>24.7</v>
      </c>
    </row>
    <row r="467" spans="1:9" x14ac:dyDescent="0.2">
      <c r="A467" s="181" t="s">
        <v>1167</v>
      </c>
      <c r="B467" s="86">
        <v>2679</v>
      </c>
      <c r="C467" s="6" t="s">
        <v>16</v>
      </c>
      <c r="D467" s="18" t="s">
        <v>223</v>
      </c>
      <c r="E467" s="5" t="s">
        <v>52</v>
      </c>
      <c r="F467" s="73">
        <v>12</v>
      </c>
      <c r="G467" s="73">
        <v>2.37</v>
      </c>
      <c r="H467" s="54">
        <f t="shared" si="73"/>
        <v>2.76</v>
      </c>
      <c r="I467" s="218">
        <f t="shared" si="74"/>
        <v>33.119999999999997</v>
      </c>
    </row>
    <row r="468" spans="1:9" x14ac:dyDescent="0.2">
      <c r="A468" s="181" t="s">
        <v>1168</v>
      </c>
      <c r="B468" s="86">
        <v>39273</v>
      </c>
      <c r="C468" s="6" t="s">
        <v>16</v>
      </c>
      <c r="D468" s="18" t="s">
        <v>227</v>
      </c>
      <c r="E468" s="5" t="s">
        <v>52</v>
      </c>
      <c r="F468" s="73">
        <v>4</v>
      </c>
      <c r="G468" s="73">
        <v>2.1</v>
      </c>
      <c r="H468" s="54">
        <f t="shared" si="73"/>
        <v>2.4500000000000002</v>
      </c>
      <c r="I468" s="218">
        <f t="shared" si="74"/>
        <v>9.8000000000000007</v>
      </c>
    </row>
    <row r="469" spans="1:9" ht="25.5" x14ac:dyDescent="0.2">
      <c r="A469" s="181" t="s">
        <v>1169</v>
      </c>
      <c r="B469" s="86">
        <v>393</v>
      </c>
      <c r="C469" s="6" t="s">
        <v>16</v>
      </c>
      <c r="D469" s="18" t="s">
        <v>234</v>
      </c>
      <c r="E469" s="5" t="s">
        <v>52</v>
      </c>
      <c r="F469" s="73">
        <v>8</v>
      </c>
      <c r="G469" s="73">
        <v>1.35</v>
      </c>
      <c r="H469" s="54">
        <f t="shared" si="73"/>
        <v>1.57</v>
      </c>
      <c r="I469" s="218">
        <f t="shared" si="74"/>
        <v>12.56</v>
      </c>
    </row>
    <row r="470" spans="1:9" x14ac:dyDescent="0.2">
      <c r="A470" s="181" t="s">
        <v>1170</v>
      </c>
      <c r="B470" s="86">
        <v>39176</v>
      </c>
      <c r="C470" s="6" t="s">
        <v>16</v>
      </c>
      <c r="D470" s="18" t="s">
        <v>236</v>
      </c>
      <c r="E470" s="5" t="s">
        <v>52</v>
      </c>
      <c r="F470" s="73">
        <v>6</v>
      </c>
      <c r="G470" s="73">
        <v>0.98</v>
      </c>
      <c r="H470" s="54">
        <f t="shared" si="73"/>
        <v>1.1399999999999999</v>
      </c>
      <c r="I470" s="218">
        <f t="shared" si="74"/>
        <v>6.84</v>
      </c>
    </row>
    <row r="471" spans="1:9" x14ac:dyDescent="0.2">
      <c r="A471" s="181" t="s">
        <v>1171</v>
      </c>
      <c r="B471" s="86">
        <v>39335</v>
      </c>
      <c r="C471" s="6" t="s">
        <v>16</v>
      </c>
      <c r="D471" s="18" t="s">
        <v>231</v>
      </c>
      <c r="E471" s="5" t="s">
        <v>52</v>
      </c>
      <c r="F471" s="73">
        <v>2</v>
      </c>
      <c r="G471" s="73">
        <v>6.49</v>
      </c>
      <c r="H471" s="54">
        <f t="shared" si="73"/>
        <v>7.56</v>
      </c>
      <c r="I471" s="218">
        <f t="shared" si="74"/>
        <v>15.12</v>
      </c>
    </row>
    <row r="472" spans="1:9" ht="25.5" x14ac:dyDescent="0.2">
      <c r="A472" s="181" t="s">
        <v>1172</v>
      </c>
      <c r="B472" s="86">
        <v>7850</v>
      </c>
      <c r="C472" s="6" t="s">
        <v>22</v>
      </c>
      <c r="D472" s="18" t="s">
        <v>290</v>
      </c>
      <c r="E472" s="5" t="s">
        <v>52</v>
      </c>
      <c r="F472" s="73">
        <v>20</v>
      </c>
      <c r="G472" s="73">
        <v>13.71</v>
      </c>
      <c r="H472" s="54">
        <f t="shared" si="73"/>
        <v>15.97</v>
      </c>
      <c r="I472" s="218">
        <f t="shared" si="74"/>
        <v>319.39999999999998</v>
      </c>
    </row>
    <row r="473" spans="1:9" x14ac:dyDescent="0.2">
      <c r="A473" s="181" t="s">
        <v>1173</v>
      </c>
      <c r="B473" s="86">
        <v>1573</v>
      </c>
      <c r="C473" s="6" t="s">
        <v>16</v>
      </c>
      <c r="D473" s="18" t="s">
        <v>240</v>
      </c>
      <c r="E473" s="5" t="s">
        <v>52</v>
      </c>
      <c r="F473" s="73">
        <v>16</v>
      </c>
      <c r="G473" s="73">
        <v>0.75</v>
      </c>
      <c r="H473" s="54">
        <f t="shared" si="73"/>
        <v>0.87</v>
      </c>
      <c r="I473" s="218">
        <f t="shared" si="74"/>
        <v>13.92</v>
      </c>
    </row>
    <row r="474" spans="1:9" ht="25.5" x14ac:dyDescent="0.2">
      <c r="A474" s="182" t="s">
        <v>906</v>
      </c>
      <c r="B474" s="85"/>
      <c r="C474" s="4"/>
      <c r="D474" s="19" t="s">
        <v>383</v>
      </c>
      <c r="E474" s="3" t="s">
        <v>52</v>
      </c>
      <c r="F474" s="71"/>
      <c r="G474" s="71"/>
      <c r="H474" s="72"/>
      <c r="I474" s="217">
        <f>SUM(I475:I494)</f>
        <v>2654.5299999999997</v>
      </c>
    </row>
    <row r="475" spans="1:9" x14ac:dyDescent="0.2">
      <c r="A475" s="181" t="s">
        <v>1174</v>
      </c>
      <c r="B475" s="86">
        <v>34643</v>
      </c>
      <c r="C475" s="6" t="s">
        <v>16</v>
      </c>
      <c r="D475" s="18" t="s">
        <v>291</v>
      </c>
      <c r="E475" s="5" t="s">
        <v>52</v>
      </c>
      <c r="F475" s="73">
        <v>3</v>
      </c>
      <c r="G475" s="73">
        <v>11.38</v>
      </c>
      <c r="H475" s="54">
        <f t="shared" ref="H475:H494" si="75">ROUND(G475+(G475*0.165),2)</f>
        <v>13.26</v>
      </c>
      <c r="I475" s="218">
        <f t="shared" ref="I475:I494" si="76">ROUND(F475*H475,2)</f>
        <v>39.78</v>
      </c>
    </row>
    <row r="476" spans="1:9" ht="25.5" x14ac:dyDescent="0.2">
      <c r="A476" s="181" t="s">
        <v>1175</v>
      </c>
      <c r="B476" s="86">
        <v>1094</v>
      </c>
      <c r="C476" s="6" t="s">
        <v>22</v>
      </c>
      <c r="D476" s="18" t="s">
        <v>292</v>
      </c>
      <c r="E476" s="5" t="s">
        <v>52</v>
      </c>
      <c r="F476" s="73">
        <v>3</v>
      </c>
      <c r="G476" s="73">
        <v>56</v>
      </c>
      <c r="H476" s="54">
        <f t="shared" si="75"/>
        <v>65.239999999999995</v>
      </c>
      <c r="I476" s="218">
        <f t="shared" si="76"/>
        <v>195.72</v>
      </c>
    </row>
    <row r="477" spans="1:9" x14ac:dyDescent="0.2">
      <c r="A477" s="181" t="s">
        <v>1176</v>
      </c>
      <c r="B477" s="86">
        <v>11203</v>
      </c>
      <c r="C477" s="6" t="s">
        <v>22</v>
      </c>
      <c r="D477" s="18" t="s">
        <v>293</v>
      </c>
      <c r="E477" s="5" t="s">
        <v>52</v>
      </c>
      <c r="F477" s="73">
        <v>8</v>
      </c>
      <c r="G477" s="73">
        <v>31</v>
      </c>
      <c r="H477" s="54">
        <f t="shared" si="75"/>
        <v>36.119999999999997</v>
      </c>
      <c r="I477" s="218">
        <f t="shared" si="76"/>
        <v>288.95999999999998</v>
      </c>
    </row>
    <row r="478" spans="1:9" x14ac:dyDescent="0.2">
      <c r="A478" s="181" t="s">
        <v>1177</v>
      </c>
      <c r="B478" s="86">
        <v>9691</v>
      </c>
      <c r="C478" s="6" t="s">
        <v>22</v>
      </c>
      <c r="D478" s="18" t="s">
        <v>294</v>
      </c>
      <c r="E478" s="5" t="s">
        <v>52</v>
      </c>
      <c r="F478" s="73">
        <v>1</v>
      </c>
      <c r="G478" s="73">
        <v>132.41</v>
      </c>
      <c r="H478" s="54">
        <f t="shared" si="75"/>
        <v>154.26</v>
      </c>
      <c r="I478" s="218">
        <f t="shared" si="76"/>
        <v>154.26</v>
      </c>
    </row>
    <row r="479" spans="1:9" x14ac:dyDescent="0.2">
      <c r="A479" s="181" t="s">
        <v>1178</v>
      </c>
      <c r="B479" s="86">
        <v>863</v>
      </c>
      <c r="C479" s="6" t="s">
        <v>16</v>
      </c>
      <c r="D479" s="18" t="s">
        <v>295</v>
      </c>
      <c r="E479" s="5" t="s">
        <v>52</v>
      </c>
      <c r="F479" s="73">
        <v>30</v>
      </c>
      <c r="G479" s="73">
        <v>15.36</v>
      </c>
      <c r="H479" s="54">
        <f t="shared" si="75"/>
        <v>17.89</v>
      </c>
      <c r="I479" s="218">
        <f t="shared" si="76"/>
        <v>536.70000000000005</v>
      </c>
    </row>
    <row r="480" spans="1:9" x14ac:dyDescent="0.2">
      <c r="A480" s="181" t="s">
        <v>1179</v>
      </c>
      <c r="B480" s="86">
        <v>1577</v>
      </c>
      <c r="C480" s="6" t="s">
        <v>16</v>
      </c>
      <c r="D480" s="18" t="s">
        <v>296</v>
      </c>
      <c r="E480" s="5" t="s">
        <v>52</v>
      </c>
      <c r="F480" s="73">
        <v>2</v>
      </c>
      <c r="G480" s="73">
        <v>1.5</v>
      </c>
      <c r="H480" s="54">
        <f t="shared" si="75"/>
        <v>1.75</v>
      </c>
      <c r="I480" s="218">
        <f t="shared" si="76"/>
        <v>3.5</v>
      </c>
    </row>
    <row r="481" spans="1:9" x14ac:dyDescent="0.2">
      <c r="A481" s="181" t="s">
        <v>1180</v>
      </c>
      <c r="B481" s="86">
        <v>11626</v>
      </c>
      <c r="C481" s="6" t="s">
        <v>22</v>
      </c>
      <c r="D481" s="18" t="s">
        <v>297</v>
      </c>
      <c r="E481" s="5" t="s">
        <v>52</v>
      </c>
      <c r="F481" s="73">
        <v>7</v>
      </c>
      <c r="G481" s="73">
        <v>11.5</v>
      </c>
      <c r="H481" s="54">
        <f t="shared" si="75"/>
        <v>13.4</v>
      </c>
      <c r="I481" s="218">
        <f t="shared" si="76"/>
        <v>93.8</v>
      </c>
    </row>
    <row r="482" spans="1:9" ht="25.5" x14ac:dyDescent="0.2">
      <c r="A482" s="181" t="s">
        <v>1181</v>
      </c>
      <c r="B482" s="86">
        <v>4274</v>
      </c>
      <c r="C482" s="6" t="s">
        <v>16</v>
      </c>
      <c r="D482" s="18" t="s">
        <v>298</v>
      </c>
      <c r="E482" s="5" t="s">
        <v>52</v>
      </c>
      <c r="F482" s="73">
        <v>1</v>
      </c>
      <c r="G482" s="73">
        <v>82.96</v>
      </c>
      <c r="H482" s="54">
        <f t="shared" si="75"/>
        <v>96.65</v>
      </c>
      <c r="I482" s="218">
        <f t="shared" si="76"/>
        <v>96.65</v>
      </c>
    </row>
    <row r="483" spans="1:9" x14ac:dyDescent="0.2">
      <c r="A483" s="181" t="s">
        <v>1182</v>
      </c>
      <c r="B483" s="86">
        <v>12357</v>
      </c>
      <c r="C483" s="6" t="s">
        <v>16</v>
      </c>
      <c r="D483" s="18" t="s">
        <v>299</v>
      </c>
      <c r="E483" s="5" t="s">
        <v>52</v>
      </c>
      <c r="F483" s="73">
        <v>1</v>
      </c>
      <c r="G483" s="73">
        <v>127.09</v>
      </c>
      <c r="H483" s="54">
        <f t="shared" si="75"/>
        <v>148.06</v>
      </c>
      <c r="I483" s="218">
        <f t="shared" si="76"/>
        <v>148.06</v>
      </c>
    </row>
    <row r="484" spans="1:9" x14ac:dyDescent="0.2">
      <c r="A484" s="181" t="s">
        <v>1183</v>
      </c>
      <c r="B484" s="86">
        <v>38060</v>
      </c>
      <c r="C484" s="6" t="s">
        <v>16</v>
      </c>
      <c r="D484" s="18" t="s">
        <v>300</v>
      </c>
      <c r="E484" s="5" t="s">
        <v>52</v>
      </c>
      <c r="F484" s="73">
        <v>1</v>
      </c>
      <c r="G484" s="73">
        <v>55.45</v>
      </c>
      <c r="H484" s="54">
        <f t="shared" si="75"/>
        <v>64.599999999999994</v>
      </c>
      <c r="I484" s="218">
        <f t="shared" si="76"/>
        <v>64.599999999999994</v>
      </c>
    </row>
    <row r="485" spans="1:9" x14ac:dyDescent="0.2">
      <c r="A485" s="181" t="s">
        <v>1184</v>
      </c>
      <c r="B485" s="86">
        <v>9482</v>
      </c>
      <c r="C485" s="6" t="s">
        <v>22</v>
      </c>
      <c r="D485" s="18" t="s">
        <v>301</v>
      </c>
      <c r="E485" s="5" t="s">
        <v>52</v>
      </c>
      <c r="F485" s="73">
        <v>1</v>
      </c>
      <c r="G485" s="73">
        <v>345.65</v>
      </c>
      <c r="H485" s="54">
        <f t="shared" si="75"/>
        <v>402.68</v>
      </c>
      <c r="I485" s="218">
        <f t="shared" si="76"/>
        <v>402.68</v>
      </c>
    </row>
    <row r="486" spans="1:9" x14ac:dyDescent="0.2">
      <c r="A486" s="181" t="s">
        <v>1185</v>
      </c>
      <c r="B486" s="86">
        <v>6779</v>
      </c>
      <c r="C486" s="6" t="s">
        <v>22</v>
      </c>
      <c r="D486" s="18" t="s">
        <v>302</v>
      </c>
      <c r="E486" s="5" t="s">
        <v>52</v>
      </c>
      <c r="F486" s="73">
        <v>1</v>
      </c>
      <c r="G486" s="73">
        <v>243.2</v>
      </c>
      <c r="H486" s="54">
        <f t="shared" si="75"/>
        <v>283.33</v>
      </c>
      <c r="I486" s="218">
        <f t="shared" si="76"/>
        <v>283.33</v>
      </c>
    </row>
    <row r="487" spans="1:9" x14ac:dyDescent="0.2">
      <c r="A487" s="181" t="s">
        <v>1186</v>
      </c>
      <c r="B487" s="86">
        <v>6659</v>
      </c>
      <c r="C487" s="6" t="s">
        <v>22</v>
      </c>
      <c r="D487" s="18" t="s">
        <v>303</v>
      </c>
      <c r="E487" s="5" t="s">
        <v>52</v>
      </c>
      <c r="F487" s="73">
        <v>1</v>
      </c>
      <c r="G487" s="73">
        <v>34.39</v>
      </c>
      <c r="H487" s="54">
        <f t="shared" si="75"/>
        <v>40.06</v>
      </c>
      <c r="I487" s="218">
        <f t="shared" si="76"/>
        <v>40.06</v>
      </c>
    </row>
    <row r="488" spans="1:9" x14ac:dyDescent="0.2">
      <c r="A488" s="181" t="s">
        <v>1187</v>
      </c>
      <c r="B488" s="86">
        <v>3804</v>
      </c>
      <c r="C488" s="6" t="s">
        <v>22</v>
      </c>
      <c r="D488" s="18" t="s">
        <v>304</v>
      </c>
      <c r="E488" s="5" t="s">
        <v>52</v>
      </c>
      <c r="F488" s="73">
        <v>30</v>
      </c>
      <c r="G488" s="73">
        <v>3.37</v>
      </c>
      <c r="H488" s="54">
        <f t="shared" si="75"/>
        <v>3.93</v>
      </c>
      <c r="I488" s="218">
        <f t="shared" si="76"/>
        <v>117.9</v>
      </c>
    </row>
    <row r="489" spans="1:9" x14ac:dyDescent="0.2">
      <c r="A489" s="181" t="s">
        <v>1188</v>
      </c>
      <c r="B489" s="86">
        <v>1570</v>
      </c>
      <c r="C489" s="6" t="s">
        <v>16</v>
      </c>
      <c r="D489" s="18" t="s">
        <v>216</v>
      </c>
      <c r="E489" s="5" t="s">
        <v>52</v>
      </c>
      <c r="F489" s="73">
        <v>4</v>
      </c>
      <c r="G489" s="73">
        <v>0.48</v>
      </c>
      <c r="H489" s="54">
        <f t="shared" si="75"/>
        <v>0.56000000000000005</v>
      </c>
      <c r="I489" s="218">
        <f t="shared" si="76"/>
        <v>2.2400000000000002</v>
      </c>
    </row>
    <row r="490" spans="1:9" x14ac:dyDescent="0.2">
      <c r="A490" s="181" t="s">
        <v>1189</v>
      </c>
      <c r="B490" s="86">
        <v>39272</v>
      </c>
      <c r="C490" s="6" t="s">
        <v>16</v>
      </c>
      <c r="D490" s="18" t="s">
        <v>226</v>
      </c>
      <c r="E490" s="5" t="s">
        <v>52</v>
      </c>
      <c r="F490" s="73">
        <v>2</v>
      </c>
      <c r="G490" s="73">
        <v>1.52</v>
      </c>
      <c r="H490" s="54">
        <f t="shared" si="75"/>
        <v>1.77</v>
      </c>
      <c r="I490" s="218">
        <f t="shared" si="76"/>
        <v>3.54</v>
      </c>
    </row>
    <row r="491" spans="1:9" ht="25.5" x14ac:dyDescent="0.2">
      <c r="A491" s="181" t="s">
        <v>1190</v>
      </c>
      <c r="B491" s="86">
        <v>2633</v>
      </c>
      <c r="C491" s="6" t="s">
        <v>16</v>
      </c>
      <c r="D491" s="18" t="s">
        <v>305</v>
      </c>
      <c r="E491" s="5" t="s">
        <v>52</v>
      </c>
      <c r="F491" s="73">
        <v>3</v>
      </c>
      <c r="G491" s="73">
        <v>2.2599999999999998</v>
      </c>
      <c r="H491" s="54">
        <f t="shared" si="75"/>
        <v>2.63</v>
      </c>
      <c r="I491" s="218">
        <f t="shared" si="76"/>
        <v>7.89</v>
      </c>
    </row>
    <row r="492" spans="1:9" x14ac:dyDescent="0.2">
      <c r="A492" s="181" t="s">
        <v>1191</v>
      </c>
      <c r="B492" s="86">
        <v>2678</v>
      </c>
      <c r="C492" s="6" t="s">
        <v>16</v>
      </c>
      <c r="D492" s="18" t="s">
        <v>222</v>
      </c>
      <c r="E492" s="5" t="s">
        <v>52</v>
      </c>
      <c r="F492" s="73">
        <v>9</v>
      </c>
      <c r="G492" s="73">
        <v>1.53</v>
      </c>
      <c r="H492" s="54">
        <f t="shared" si="75"/>
        <v>1.78</v>
      </c>
      <c r="I492" s="218">
        <f t="shared" si="76"/>
        <v>16.02</v>
      </c>
    </row>
    <row r="493" spans="1:9" x14ac:dyDescent="0.2">
      <c r="A493" s="181" t="s">
        <v>1192</v>
      </c>
      <c r="B493" s="86">
        <v>868</v>
      </c>
      <c r="C493" s="6" t="s">
        <v>22</v>
      </c>
      <c r="D493" s="18" t="s">
        <v>306</v>
      </c>
      <c r="E493" s="5" t="s">
        <v>52</v>
      </c>
      <c r="F493" s="73">
        <v>14</v>
      </c>
      <c r="G493" s="73">
        <v>9.25</v>
      </c>
      <c r="H493" s="54">
        <f t="shared" si="75"/>
        <v>10.78</v>
      </c>
      <c r="I493" s="218">
        <f t="shared" si="76"/>
        <v>150.91999999999999</v>
      </c>
    </row>
    <row r="494" spans="1:9" x14ac:dyDescent="0.2">
      <c r="A494" s="181" t="s">
        <v>1193</v>
      </c>
      <c r="B494" s="86">
        <v>2637</v>
      </c>
      <c r="C494" s="6" t="s">
        <v>16</v>
      </c>
      <c r="D494" s="12" t="s">
        <v>307</v>
      </c>
      <c r="E494" s="103" t="s">
        <v>52</v>
      </c>
      <c r="F494" s="73">
        <v>8</v>
      </c>
      <c r="G494" s="73">
        <v>0.85</v>
      </c>
      <c r="H494" s="54">
        <f t="shared" si="75"/>
        <v>0.99</v>
      </c>
      <c r="I494" s="218">
        <f t="shared" si="76"/>
        <v>7.92</v>
      </c>
    </row>
    <row r="495" spans="1:9" x14ac:dyDescent="0.2">
      <c r="A495" s="183"/>
      <c r="B495" s="87"/>
      <c r="C495" s="13"/>
      <c r="D495" s="246" t="s">
        <v>370</v>
      </c>
      <c r="E495" s="246"/>
      <c r="F495" s="57"/>
      <c r="G495" s="53"/>
      <c r="H495" s="52"/>
      <c r="I495" s="219">
        <f>SUM(I496,I527,I536)</f>
        <v>14893.369999999999</v>
      </c>
    </row>
    <row r="496" spans="1:9" ht="25.5" x14ac:dyDescent="0.2">
      <c r="A496" s="182" t="s">
        <v>907</v>
      </c>
      <c r="B496" s="85"/>
      <c r="C496" s="4"/>
      <c r="D496" s="11" t="s">
        <v>384</v>
      </c>
      <c r="E496" s="41"/>
      <c r="F496" s="71"/>
      <c r="G496" s="71"/>
      <c r="H496" s="72"/>
      <c r="I496" s="217">
        <f>SUM(I497:I526)</f>
        <v>3534.9099999999994</v>
      </c>
    </row>
    <row r="497" spans="1:9" ht="25.5" x14ac:dyDescent="0.2">
      <c r="A497" s="181" t="s">
        <v>1194</v>
      </c>
      <c r="B497" s="86">
        <v>39756</v>
      </c>
      <c r="C497" s="6" t="s">
        <v>16</v>
      </c>
      <c r="D497" s="18" t="s">
        <v>242</v>
      </c>
      <c r="E497" s="5" t="s">
        <v>52</v>
      </c>
      <c r="F497" s="73">
        <v>1</v>
      </c>
      <c r="G497" s="73">
        <v>221.95</v>
      </c>
      <c r="H497" s="54">
        <f t="shared" ref="H497:H526" si="77">ROUND(G497+(G497*0.165),2)</f>
        <v>258.57</v>
      </c>
      <c r="I497" s="218">
        <f t="shared" ref="I497:I526" si="78">ROUND(F497*H497,2)</f>
        <v>258.57</v>
      </c>
    </row>
    <row r="498" spans="1:9" x14ac:dyDescent="0.2">
      <c r="A498" s="181" t="s">
        <v>1195</v>
      </c>
      <c r="B498" s="86">
        <v>34709</v>
      </c>
      <c r="C498" s="6" t="s">
        <v>16</v>
      </c>
      <c r="D498" s="18" t="s">
        <v>219</v>
      </c>
      <c r="E498" s="5" t="s">
        <v>52</v>
      </c>
      <c r="F498" s="73">
        <v>2</v>
      </c>
      <c r="G498" s="73">
        <v>50.43</v>
      </c>
      <c r="H498" s="54">
        <f t="shared" si="77"/>
        <v>58.75</v>
      </c>
      <c r="I498" s="218">
        <f t="shared" si="78"/>
        <v>117.5</v>
      </c>
    </row>
    <row r="499" spans="1:9" x14ac:dyDescent="0.2">
      <c r="A499" s="181" t="s">
        <v>1196</v>
      </c>
      <c r="B499" s="86">
        <v>34709</v>
      </c>
      <c r="C499" s="6" t="s">
        <v>16</v>
      </c>
      <c r="D499" s="18" t="s">
        <v>221</v>
      </c>
      <c r="E499" s="5" t="s">
        <v>52</v>
      </c>
      <c r="F499" s="73">
        <v>1</v>
      </c>
      <c r="G499" s="73">
        <v>50.43</v>
      </c>
      <c r="H499" s="54">
        <f t="shared" si="77"/>
        <v>58.75</v>
      </c>
      <c r="I499" s="218">
        <f t="shared" si="78"/>
        <v>58.75</v>
      </c>
    </row>
    <row r="500" spans="1:9" x14ac:dyDescent="0.2">
      <c r="A500" s="181" t="s">
        <v>1197</v>
      </c>
      <c r="B500" s="86">
        <v>34653</v>
      </c>
      <c r="C500" s="6" t="s">
        <v>16</v>
      </c>
      <c r="D500" s="18" t="s">
        <v>255</v>
      </c>
      <c r="E500" s="5" t="s">
        <v>52</v>
      </c>
      <c r="F500" s="73">
        <v>2</v>
      </c>
      <c r="G500" s="73">
        <v>7.18</v>
      </c>
      <c r="H500" s="54">
        <f t="shared" si="77"/>
        <v>8.36</v>
      </c>
      <c r="I500" s="218">
        <f t="shared" si="78"/>
        <v>16.72</v>
      </c>
    </row>
    <row r="501" spans="1:9" x14ac:dyDescent="0.2">
      <c r="A501" s="181" t="s">
        <v>1198</v>
      </c>
      <c r="B501" s="86">
        <v>34653</v>
      </c>
      <c r="C501" s="6" t="s">
        <v>16</v>
      </c>
      <c r="D501" s="18" t="s">
        <v>243</v>
      </c>
      <c r="E501" s="5" t="s">
        <v>52</v>
      </c>
      <c r="F501" s="73">
        <v>1</v>
      </c>
      <c r="G501" s="73">
        <v>7.18</v>
      </c>
      <c r="H501" s="54">
        <f t="shared" si="77"/>
        <v>8.36</v>
      </c>
      <c r="I501" s="218">
        <f t="shared" si="78"/>
        <v>8.36</v>
      </c>
    </row>
    <row r="502" spans="1:9" x14ac:dyDescent="0.2">
      <c r="A502" s="181" t="s">
        <v>1199</v>
      </c>
      <c r="B502" s="86">
        <v>2370</v>
      </c>
      <c r="C502" s="6" t="s">
        <v>16</v>
      </c>
      <c r="D502" s="18" t="s">
        <v>244</v>
      </c>
      <c r="E502" s="5" t="s">
        <v>52</v>
      </c>
      <c r="F502" s="73">
        <v>1</v>
      </c>
      <c r="G502" s="73">
        <v>9.3000000000000007</v>
      </c>
      <c r="H502" s="54">
        <f t="shared" si="77"/>
        <v>10.83</v>
      </c>
      <c r="I502" s="218">
        <f t="shared" si="78"/>
        <v>10.83</v>
      </c>
    </row>
    <row r="503" spans="1:9" x14ac:dyDescent="0.2">
      <c r="A503" s="181" t="s">
        <v>1200</v>
      </c>
      <c r="B503" s="86">
        <v>2678</v>
      </c>
      <c r="C503" s="6" t="s">
        <v>16</v>
      </c>
      <c r="D503" s="18" t="s">
        <v>222</v>
      </c>
      <c r="E503" s="5" t="s">
        <v>52</v>
      </c>
      <c r="F503" s="73">
        <v>30</v>
      </c>
      <c r="G503" s="73">
        <v>1.53</v>
      </c>
      <c r="H503" s="54">
        <f t="shared" si="77"/>
        <v>1.78</v>
      </c>
      <c r="I503" s="218">
        <f t="shared" si="78"/>
        <v>53.4</v>
      </c>
    </row>
    <row r="504" spans="1:9" x14ac:dyDescent="0.2">
      <c r="A504" s="181" t="s">
        <v>1201</v>
      </c>
      <c r="B504" s="86">
        <v>39272</v>
      </c>
      <c r="C504" s="6" t="s">
        <v>16</v>
      </c>
      <c r="D504" s="18" t="s">
        <v>226</v>
      </c>
      <c r="E504" s="5" t="s">
        <v>52</v>
      </c>
      <c r="F504" s="73">
        <v>7</v>
      </c>
      <c r="G504" s="73">
        <v>1.52</v>
      </c>
      <c r="H504" s="54">
        <f t="shared" si="77"/>
        <v>1.77</v>
      </c>
      <c r="I504" s="218">
        <f t="shared" si="78"/>
        <v>12.39</v>
      </c>
    </row>
    <row r="505" spans="1:9" ht="25.5" x14ac:dyDescent="0.2">
      <c r="A505" s="181" t="s">
        <v>1202</v>
      </c>
      <c r="B505" s="86">
        <v>400</v>
      </c>
      <c r="C505" s="6" t="s">
        <v>16</v>
      </c>
      <c r="D505" s="18" t="s">
        <v>233</v>
      </c>
      <c r="E505" s="5" t="s">
        <v>52</v>
      </c>
      <c r="F505" s="73">
        <v>15</v>
      </c>
      <c r="G505" s="73">
        <v>1.17</v>
      </c>
      <c r="H505" s="54">
        <f t="shared" si="77"/>
        <v>1.36</v>
      </c>
      <c r="I505" s="218">
        <f t="shared" si="78"/>
        <v>20.399999999999999</v>
      </c>
    </row>
    <row r="506" spans="1:9" x14ac:dyDescent="0.2">
      <c r="A506" s="181" t="s">
        <v>1203</v>
      </c>
      <c r="B506" s="86">
        <v>39175</v>
      </c>
      <c r="C506" s="6" t="s">
        <v>16</v>
      </c>
      <c r="D506" s="18" t="s">
        <v>213</v>
      </c>
      <c r="E506" s="5" t="s">
        <v>52</v>
      </c>
      <c r="F506" s="73">
        <v>5</v>
      </c>
      <c r="G506" s="73">
        <v>0.92</v>
      </c>
      <c r="H506" s="54">
        <f t="shared" si="77"/>
        <v>1.07</v>
      </c>
      <c r="I506" s="218">
        <f t="shared" si="78"/>
        <v>5.35</v>
      </c>
    </row>
    <row r="507" spans="1:9" x14ac:dyDescent="0.2">
      <c r="A507" s="181" t="s">
        <v>1204</v>
      </c>
      <c r="B507" s="86">
        <v>39331</v>
      </c>
      <c r="C507" s="6" t="s">
        <v>16</v>
      </c>
      <c r="D507" s="18" t="s">
        <v>245</v>
      </c>
      <c r="E507" s="5" t="s">
        <v>52</v>
      </c>
      <c r="F507" s="73">
        <v>3</v>
      </c>
      <c r="G507" s="73">
        <v>5.75</v>
      </c>
      <c r="H507" s="54">
        <f t="shared" si="77"/>
        <v>6.7</v>
      </c>
      <c r="I507" s="218">
        <f t="shared" si="78"/>
        <v>20.100000000000001</v>
      </c>
    </row>
    <row r="508" spans="1:9" x14ac:dyDescent="0.2">
      <c r="A508" s="181" t="s">
        <v>1205</v>
      </c>
      <c r="B508" s="86">
        <v>39334</v>
      </c>
      <c r="C508" s="6" t="s">
        <v>16</v>
      </c>
      <c r="D508" s="18" t="s">
        <v>229</v>
      </c>
      <c r="E508" s="5" t="s">
        <v>52</v>
      </c>
      <c r="F508" s="73">
        <v>6</v>
      </c>
      <c r="G508" s="73">
        <v>5.16</v>
      </c>
      <c r="H508" s="54">
        <f t="shared" si="77"/>
        <v>6.01</v>
      </c>
      <c r="I508" s="218">
        <f t="shared" si="78"/>
        <v>36.06</v>
      </c>
    </row>
    <row r="509" spans="1:9" x14ac:dyDescent="0.2">
      <c r="A509" s="181" t="s">
        <v>1206</v>
      </c>
      <c r="B509" s="86">
        <v>39337</v>
      </c>
      <c r="C509" s="6" t="s">
        <v>16</v>
      </c>
      <c r="D509" s="18" t="s">
        <v>230</v>
      </c>
      <c r="E509" s="5" t="s">
        <v>52</v>
      </c>
      <c r="F509" s="73">
        <v>7</v>
      </c>
      <c r="G509" s="73">
        <v>5.75</v>
      </c>
      <c r="H509" s="54">
        <f t="shared" si="77"/>
        <v>6.7</v>
      </c>
      <c r="I509" s="218">
        <f t="shared" si="78"/>
        <v>46.9</v>
      </c>
    </row>
    <row r="510" spans="1:9" x14ac:dyDescent="0.2">
      <c r="A510" s="181" t="s">
        <v>1207</v>
      </c>
      <c r="B510" s="86">
        <v>39340</v>
      </c>
      <c r="C510" s="6" t="s">
        <v>16</v>
      </c>
      <c r="D510" s="18" t="s">
        <v>246</v>
      </c>
      <c r="E510" s="5" t="s">
        <v>52</v>
      </c>
      <c r="F510" s="73">
        <v>3</v>
      </c>
      <c r="G510" s="73">
        <v>6.91</v>
      </c>
      <c r="H510" s="54">
        <f t="shared" si="77"/>
        <v>8.0500000000000007</v>
      </c>
      <c r="I510" s="218">
        <f t="shared" si="78"/>
        <v>24.15</v>
      </c>
    </row>
    <row r="511" spans="1:9" x14ac:dyDescent="0.2">
      <c r="A511" s="181" t="s">
        <v>1208</v>
      </c>
      <c r="B511" s="86">
        <v>39346</v>
      </c>
      <c r="C511" s="6" t="s">
        <v>16</v>
      </c>
      <c r="D511" s="18" t="s">
        <v>247</v>
      </c>
      <c r="E511" s="5" t="s">
        <v>52</v>
      </c>
      <c r="F511" s="73">
        <v>1</v>
      </c>
      <c r="G511" s="73">
        <v>1.94</v>
      </c>
      <c r="H511" s="54">
        <f t="shared" si="77"/>
        <v>2.2599999999999998</v>
      </c>
      <c r="I511" s="218">
        <f t="shared" si="78"/>
        <v>2.2599999999999998</v>
      </c>
    </row>
    <row r="512" spans="1:9" x14ac:dyDescent="0.2">
      <c r="A512" s="181" t="s">
        <v>1209</v>
      </c>
      <c r="B512" s="86">
        <v>39352</v>
      </c>
      <c r="C512" s="6" t="s">
        <v>16</v>
      </c>
      <c r="D512" s="18" t="s">
        <v>248</v>
      </c>
      <c r="E512" s="5" t="s">
        <v>52</v>
      </c>
      <c r="F512" s="73">
        <v>2</v>
      </c>
      <c r="G512" s="73">
        <v>1.94</v>
      </c>
      <c r="H512" s="54">
        <f t="shared" si="77"/>
        <v>2.2599999999999998</v>
      </c>
      <c r="I512" s="218">
        <f t="shared" si="78"/>
        <v>4.5199999999999996</v>
      </c>
    </row>
    <row r="513" spans="1:9" x14ac:dyDescent="0.2">
      <c r="A513" s="181" t="s">
        <v>1210</v>
      </c>
      <c r="B513" s="86">
        <v>38101</v>
      </c>
      <c r="C513" s="6" t="s">
        <v>16</v>
      </c>
      <c r="D513" s="18" t="s">
        <v>249</v>
      </c>
      <c r="E513" s="5" t="s">
        <v>52</v>
      </c>
      <c r="F513" s="73">
        <v>1</v>
      </c>
      <c r="G513" s="73">
        <v>6</v>
      </c>
      <c r="H513" s="54">
        <f t="shared" si="77"/>
        <v>6.99</v>
      </c>
      <c r="I513" s="218">
        <f t="shared" si="78"/>
        <v>6.99</v>
      </c>
    </row>
    <row r="514" spans="1:9" x14ac:dyDescent="0.2">
      <c r="A514" s="181" t="s">
        <v>1211</v>
      </c>
      <c r="B514" s="86">
        <v>38112</v>
      </c>
      <c r="C514" s="6" t="s">
        <v>16</v>
      </c>
      <c r="D514" s="18" t="s">
        <v>250</v>
      </c>
      <c r="E514" s="5" t="s">
        <v>52</v>
      </c>
      <c r="F514" s="73">
        <v>2</v>
      </c>
      <c r="G514" s="73">
        <v>5.27</v>
      </c>
      <c r="H514" s="54">
        <f t="shared" si="77"/>
        <v>6.14</v>
      </c>
      <c r="I514" s="218">
        <f t="shared" si="78"/>
        <v>12.28</v>
      </c>
    </row>
    <row r="515" spans="1:9" x14ac:dyDescent="0.2">
      <c r="A515" s="181" t="s">
        <v>1212</v>
      </c>
      <c r="B515" s="86">
        <v>39390</v>
      </c>
      <c r="C515" s="6" t="s">
        <v>16</v>
      </c>
      <c r="D515" s="18" t="s">
        <v>251</v>
      </c>
      <c r="E515" s="5" t="s">
        <v>52</v>
      </c>
      <c r="F515" s="73">
        <v>1</v>
      </c>
      <c r="G515" s="73">
        <v>43.89</v>
      </c>
      <c r="H515" s="54">
        <f t="shared" si="77"/>
        <v>51.13</v>
      </c>
      <c r="I515" s="218">
        <f t="shared" si="78"/>
        <v>51.13</v>
      </c>
    </row>
    <row r="516" spans="1:9" ht="25.5" x14ac:dyDescent="0.2">
      <c r="A516" s="181" t="s">
        <v>1213</v>
      </c>
      <c r="B516" s="86">
        <v>38775</v>
      </c>
      <c r="C516" s="6" t="s">
        <v>16</v>
      </c>
      <c r="D516" s="18" t="s">
        <v>252</v>
      </c>
      <c r="E516" s="5" t="s">
        <v>52</v>
      </c>
      <c r="F516" s="73">
        <v>4</v>
      </c>
      <c r="G516" s="73">
        <v>42.33</v>
      </c>
      <c r="H516" s="54">
        <f t="shared" si="77"/>
        <v>49.31</v>
      </c>
      <c r="I516" s="218">
        <f t="shared" si="78"/>
        <v>197.24</v>
      </c>
    </row>
    <row r="517" spans="1:9" x14ac:dyDescent="0.2">
      <c r="A517" s="181" t="s">
        <v>1214</v>
      </c>
      <c r="B517" s="86">
        <v>38194</v>
      </c>
      <c r="C517" s="6" t="s">
        <v>16</v>
      </c>
      <c r="D517" s="18" t="s">
        <v>253</v>
      </c>
      <c r="E517" s="5" t="s">
        <v>52</v>
      </c>
      <c r="F517" s="73">
        <v>4</v>
      </c>
      <c r="G517" s="73">
        <v>8.4</v>
      </c>
      <c r="H517" s="54">
        <f t="shared" si="77"/>
        <v>9.7899999999999991</v>
      </c>
      <c r="I517" s="218">
        <f t="shared" si="78"/>
        <v>39.159999999999997</v>
      </c>
    </row>
    <row r="518" spans="1:9" x14ac:dyDescent="0.2">
      <c r="A518" s="181" t="s">
        <v>1215</v>
      </c>
      <c r="B518" s="86">
        <v>8881</v>
      </c>
      <c r="C518" s="6" t="s">
        <v>22</v>
      </c>
      <c r="D518" s="18" t="s">
        <v>308</v>
      </c>
      <c r="E518" s="5" t="s">
        <v>52</v>
      </c>
      <c r="F518" s="73">
        <v>11</v>
      </c>
      <c r="G518" s="73">
        <v>42.79</v>
      </c>
      <c r="H518" s="54">
        <f t="shared" si="77"/>
        <v>49.85</v>
      </c>
      <c r="I518" s="218">
        <f t="shared" si="78"/>
        <v>548.35</v>
      </c>
    </row>
    <row r="519" spans="1:9" ht="25.5" x14ac:dyDescent="0.2">
      <c r="A519" s="181" t="s">
        <v>1216</v>
      </c>
      <c r="B519" s="86">
        <v>43093</v>
      </c>
      <c r="C519" s="6" t="s">
        <v>16</v>
      </c>
      <c r="D519" s="18" t="s">
        <v>309</v>
      </c>
      <c r="E519" s="5" t="s">
        <v>52</v>
      </c>
      <c r="F519" s="73">
        <v>1</v>
      </c>
      <c r="G519" s="73">
        <v>150.11000000000001</v>
      </c>
      <c r="H519" s="54">
        <f t="shared" si="77"/>
        <v>174.88</v>
      </c>
      <c r="I519" s="218">
        <f t="shared" si="78"/>
        <v>174.88</v>
      </c>
    </row>
    <row r="520" spans="1:9" x14ac:dyDescent="0.2">
      <c r="A520" s="181" t="s">
        <v>1217</v>
      </c>
      <c r="B520" s="86">
        <v>10976</v>
      </c>
      <c r="C520" s="6" t="s">
        <v>22</v>
      </c>
      <c r="D520" s="18" t="s">
        <v>310</v>
      </c>
      <c r="E520" s="5" t="s">
        <v>52</v>
      </c>
      <c r="F520" s="73">
        <v>1</v>
      </c>
      <c r="G520" s="73">
        <v>527.71</v>
      </c>
      <c r="H520" s="54">
        <f t="shared" si="77"/>
        <v>614.78</v>
      </c>
      <c r="I520" s="218">
        <f t="shared" si="78"/>
        <v>614.78</v>
      </c>
    </row>
    <row r="521" spans="1:9" x14ac:dyDescent="0.2">
      <c r="A521" s="181" t="s">
        <v>1218</v>
      </c>
      <c r="B521" s="86">
        <v>12034</v>
      </c>
      <c r="C521" s="6" t="s">
        <v>16</v>
      </c>
      <c r="D521" s="18" t="s">
        <v>311</v>
      </c>
      <c r="E521" s="5" t="s">
        <v>52</v>
      </c>
      <c r="F521" s="73">
        <v>1</v>
      </c>
      <c r="G521" s="73">
        <v>2.78</v>
      </c>
      <c r="H521" s="54">
        <f t="shared" si="77"/>
        <v>3.24</v>
      </c>
      <c r="I521" s="218">
        <f t="shared" si="78"/>
        <v>3.24</v>
      </c>
    </row>
    <row r="522" spans="1:9" ht="25.5" x14ac:dyDescent="0.2">
      <c r="A522" s="181" t="s">
        <v>1219</v>
      </c>
      <c r="B522" s="86">
        <v>39258</v>
      </c>
      <c r="C522" s="6" t="s">
        <v>16</v>
      </c>
      <c r="D522" s="18" t="s">
        <v>261</v>
      </c>
      <c r="E522" s="5" t="s">
        <v>52</v>
      </c>
      <c r="F522" s="73">
        <v>30</v>
      </c>
      <c r="G522" s="73">
        <v>5.34</v>
      </c>
      <c r="H522" s="54">
        <f t="shared" si="77"/>
        <v>6.22</v>
      </c>
      <c r="I522" s="218">
        <f t="shared" si="78"/>
        <v>186.6</v>
      </c>
    </row>
    <row r="523" spans="1:9" ht="25.5" x14ac:dyDescent="0.2">
      <c r="A523" s="181" t="s">
        <v>1220</v>
      </c>
      <c r="B523" s="86">
        <v>1014</v>
      </c>
      <c r="C523" s="6" t="s">
        <v>16</v>
      </c>
      <c r="D523" s="18" t="s">
        <v>254</v>
      </c>
      <c r="E523" s="5" t="s">
        <v>52</v>
      </c>
      <c r="F523" s="73">
        <v>200</v>
      </c>
      <c r="G523" s="73">
        <v>1.32</v>
      </c>
      <c r="H523" s="54">
        <f t="shared" si="77"/>
        <v>1.54</v>
      </c>
      <c r="I523" s="218">
        <f t="shared" si="78"/>
        <v>308</v>
      </c>
    </row>
    <row r="524" spans="1:9" ht="25.5" x14ac:dyDescent="0.2">
      <c r="A524" s="181" t="s">
        <v>1221</v>
      </c>
      <c r="B524" s="86">
        <v>994</v>
      </c>
      <c r="C524" s="6" t="s">
        <v>16</v>
      </c>
      <c r="D524" s="18" t="s">
        <v>238</v>
      </c>
      <c r="E524" s="5" t="s">
        <v>52</v>
      </c>
      <c r="F524" s="73">
        <v>150</v>
      </c>
      <c r="G524" s="73">
        <v>3.84</v>
      </c>
      <c r="H524" s="54">
        <f t="shared" si="77"/>
        <v>4.47</v>
      </c>
      <c r="I524" s="218">
        <f t="shared" si="78"/>
        <v>670.5</v>
      </c>
    </row>
    <row r="525" spans="1:9" x14ac:dyDescent="0.2">
      <c r="A525" s="181" t="s">
        <v>1222</v>
      </c>
      <c r="B525" s="86">
        <v>1570</v>
      </c>
      <c r="C525" s="6" t="s">
        <v>16</v>
      </c>
      <c r="D525" s="18" t="s">
        <v>216</v>
      </c>
      <c r="E525" s="5" t="s">
        <v>52</v>
      </c>
      <c r="F525" s="73">
        <v>30</v>
      </c>
      <c r="G525" s="73">
        <v>0.48</v>
      </c>
      <c r="H525" s="54">
        <f t="shared" si="77"/>
        <v>0.56000000000000005</v>
      </c>
      <c r="I525" s="218">
        <f t="shared" si="78"/>
        <v>16.8</v>
      </c>
    </row>
    <row r="526" spans="1:9" x14ac:dyDescent="0.2">
      <c r="A526" s="181" t="s">
        <v>1223</v>
      </c>
      <c r="B526" s="86">
        <v>1573</v>
      </c>
      <c r="C526" s="6" t="s">
        <v>16</v>
      </c>
      <c r="D526" s="18" t="s">
        <v>240</v>
      </c>
      <c r="E526" s="5" t="s">
        <v>52</v>
      </c>
      <c r="F526" s="73">
        <v>10</v>
      </c>
      <c r="G526" s="73">
        <v>0.75</v>
      </c>
      <c r="H526" s="54">
        <f t="shared" si="77"/>
        <v>0.87</v>
      </c>
      <c r="I526" s="218">
        <f t="shared" si="78"/>
        <v>8.6999999999999993</v>
      </c>
    </row>
    <row r="527" spans="1:9" ht="25.5" x14ac:dyDescent="0.2">
      <c r="A527" s="182" t="s">
        <v>981</v>
      </c>
      <c r="B527" s="85"/>
      <c r="C527" s="4"/>
      <c r="D527" s="19" t="s">
        <v>381</v>
      </c>
      <c r="E527" s="3" t="s">
        <v>52</v>
      </c>
      <c r="F527" s="71"/>
      <c r="G527" s="71"/>
      <c r="H527" s="72"/>
      <c r="I527" s="217">
        <f>SUM(I528:I535)</f>
        <v>2949.8700000000003</v>
      </c>
    </row>
    <row r="528" spans="1:9" ht="38.25" x14ac:dyDescent="0.2">
      <c r="A528" s="184" t="s">
        <v>1224</v>
      </c>
      <c r="B528" s="86">
        <v>7402</v>
      </c>
      <c r="C528" s="6" t="s">
        <v>22</v>
      </c>
      <c r="D528" s="18" t="s">
        <v>262</v>
      </c>
      <c r="E528" s="5" t="s">
        <v>52</v>
      </c>
      <c r="F528" s="73">
        <v>1</v>
      </c>
      <c r="G528" s="73">
        <v>2350</v>
      </c>
      <c r="H528" s="54">
        <f t="shared" ref="H528:H535" si="79">ROUND(G528+(G528*0.165),2)</f>
        <v>2737.75</v>
      </c>
      <c r="I528" s="218">
        <f t="shared" ref="I528:I535" si="80">ROUND(F528*H528,2)</f>
        <v>2737.75</v>
      </c>
    </row>
    <row r="529" spans="1:9" x14ac:dyDescent="0.2">
      <c r="A529" s="184" t="s">
        <v>1225</v>
      </c>
      <c r="B529" s="86">
        <v>2678</v>
      </c>
      <c r="C529" s="6" t="s">
        <v>16</v>
      </c>
      <c r="D529" s="18" t="s">
        <v>222</v>
      </c>
      <c r="E529" s="5" t="s">
        <v>52</v>
      </c>
      <c r="F529" s="73">
        <v>12</v>
      </c>
      <c r="G529" s="73">
        <v>1.53</v>
      </c>
      <c r="H529" s="54">
        <f t="shared" si="79"/>
        <v>1.78</v>
      </c>
      <c r="I529" s="218">
        <f t="shared" si="80"/>
        <v>21.36</v>
      </c>
    </row>
    <row r="530" spans="1:9" x14ac:dyDescent="0.2">
      <c r="A530" s="184" t="s">
        <v>1226</v>
      </c>
      <c r="B530" s="86">
        <v>39272</v>
      </c>
      <c r="C530" s="6" t="s">
        <v>16</v>
      </c>
      <c r="D530" s="18" t="s">
        <v>226</v>
      </c>
      <c r="E530" s="5" t="s">
        <v>52</v>
      </c>
      <c r="F530" s="73">
        <v>4</v>
      </c>
      <c r="G530" s="73">
        <v>1.52</v>
      </c>
      <c r="H530" s="54">
        <f t="shared" si="79"/>
        <v>1.77</v>
      </c>
      <c r="I530" s="218">
        <f t="shared" si="80"/>
        <v>7.08</v>
      </c>
    </row>
    <row r="531" spans="1:9" ht="25.5" x14ac:dyDescent="0.2">
      <c r="A531" s="184" t="s">
        <v>1227</v>
      </c>
      <c r="B531" s="86">
        <v>400</v>
      </c>
      <c r="C531" s="6" t="s">
        <v>16</v>
      </c>
      <c r="D531" s="18" t="s">
        <v>233</v>
      </c>
      <c r="E531" s="5" t="s">
        <v>52</v>
      </c>
      <c r="F531" s="73">
        <v>8</v>
      </c>
      <c r="G531" s="73">
        <v>1.17</v>
      </c>
      <c r="H531" s="54">
        <f t="shared" si="79"/>
        <v>1.36</v>
      </c>
      <c r="I531" s="218">
        <f t="shared" si="80"/>
        <v>10.88</v>
      </c>
    </row>
    <row r="532" spans="1:9" x14ac:dyDescent="0.2">
      <c r="A532" s="184" t="s">
        <v>1228</v>
      </c>
      <c r="B532" s="86">
        <v>39175</v>
      </c>
      <c r="C532" s="6" t="s">
        <v>16</v>
      </c>
      <c r="D532" s="18" t="s">
        <v>213</v>
      </c>
      <c r="E532" s="5" t="s">
        <v>52</v>
      </c>
      <c r="F532" s="73">
        <v>6</v>
      </c>
      <c r="G532" s="73">
        <v>0.92</v>
      </c>
      <c r="H532" s="54">
        <f t="shared" si="79"/>
        <v>1.07</v>
      </c>
      <c r="I532" s="218">
        <f t="shared" si="80"/>
        <v>6.42</v>
      </c>
    </row>
    <row r="533" spans="1:9" x14ac:dyDescent="0.2">
      <c r="A533" s="184" t="s">
        <v>1229</v>
      </c>
      <c r="B533" s="86">
        <v>39334</v>
      </c>
      <c r="C533" s="6" t="s">
        <v>16</v>
      </c>
      <c r="D533" s="18" t="s">
        <v>229</v>
      </c>
      <c r="E533" s="5" t="s">
        <v>52</v>
      </c>
      <c r="F533" s="73">
        <v>2</v>
      </c>
      <c r="G533" s="73">
        <v>5.16</v>
      </c>
      <c r="H533" s="54">
        <f t="shared" si="79"/>
        <v>6.01</v>
      </c>
      <c r="I533" s="218">
        <f t="shared" si="80"/>
        <v>12.02</v>
      </c>
    </row>
    <row r="534" spans="1:9" ht="25.5" x14ac:dyDescent="0.2">
      <c r="A534" s="184" t="s">
        <v>1230</v>
      </c>
      <c r="B534" s="86">
        <v>3162</v>
      </c>
      <c r="C534" s="6" t="s">
        <v>22</v>
      </c>
      <c r="D534" s="18" t="s">
        <v>263</v>
      </c>
      <c r="E534" s="5" t="s">
        <v>52</v>
      </c>
      <c r="F534" s="73">
        <v>20</v>
      </c>
      <c r="G534" s="73">
        <v>6.24</v>
      </c>
      <c r="H534" s="54">
        <f t="shared" si="79"/>
        <v>7.27</v>
      </c>
      <c r="I534" s="218">
        <f t="shared" si="80"/>
        <v>145.4</v>
      </c>
    </row>
    <row r="535" spans="1:9" x14ac:dyDescent="0.2">
      <c r="A535" s="184" t="s">
        <v>1231</v>
      </c>
      <c r="B535" s="86">
        <v>1570</v>
      </c>
      <c r="C535" s="6" t="s">
        <v>16</v>
      </c>
      <c r="D535" s="18" t="s">
        <v>216</v>
      </c>
      <c r="E535" s="5" t="s">
        <v>52</v>
      </c>
      <c r="F535" s="73">
        <v>16</v>
      </c>
      <c r="G535" s="73">
        <v>0.48</v>
      </c>
      <c r="H535" s="54">
        <f t="shared" si="79"/>
        <v>0.56000000000000005</v>
      </c>
      <c r="I535" s="218">
        <f t="shared" si="80"/>
        <v>8.9600000000000009</v>
      </c>
    </row>
    <row r="536" spans="1:9" ht="25.5" x14ac:dyDescent="0.2">
      <c r="A536" s="182" t="s">
        <v>908</v>
      </c>
      <c r="B536" s="85"/>
      <c r="C536" s="4"/>
      <c r="D536" s="19" t="s">
        <v>385</v>
      </c>
      <c r="E536" s="3" t="s">
        <v>52</v>
      </c>
      <c r="F536" s="71"/>
      <c r="G536" s="71"/>
      <c r="H536" s="72"/>
      <c r="I536" s="217">
        <f>SUM(I537:I557)</f>
        <v>8408.59</v>
      </c>
    </row>
    <row r="537" spans="1:9" x14ac:dyDescent="0.2">
      <c r="A537" s="184" t="s">
        <v>1232</v>
      </c>
      <c r="B537" s="86">
        <v>34643</v>
      </c>
      <c r="C537" s="6" t="s">
        <v>16</v>
      </c>
      <c r="D537" s="18" t="s">
        <v>291</v>
      </c>
      <c r="E537" s="5" t="s">
        <v>52</v>
      </c>
      <c r="F537" s="73">
        <v>3</v>
      </c>
      <c r="G537" s="73">
        <v>11.38</v>
      </c>
      <c r="H537" s="54">
        <f t="shared" ref="H537:H557" si="81">ROUND(G537+(G537*0.165),2)</f>
        <v>13.26</v>
      </c>
      <c r="I537" s="218">
        <f t="shared" ref="I537:I557" si="82">ROUND(F537*H537,2)</f>
        <v>39.78</v>
      </c>
    </row>
    <row r="538" spans="1:9" ht="25.5" x14ac:dyDescent="0.2">
      <c r="A538" s="184" t="s">
        <v>1233</v>
      </c>
      <c r="B538" s="86">
        <v>1094</v>
      </c>
      <c r="C538" s="6" t="s">
        <v>22</v>
      </c>
      <c r="D538" s="18" t="s">
        <v>292</v>
      </c>
      <c r="E538" s="5" t="s">
        <v>52</v>
      </c>
      <c r="F538" s="73">
        <v>3</v>
      </c>
      <c r="G538" s="73">
        <v>56</v>
      </c>
      <c r="H538" s="54">
        <f t="shared" si="81"/>
        <v>65.239999999999995</v>
      </c>
      <c r="I538" s="218">
        <f t="shared" si="82"/>
        <v>195.72</v>
      </c>
    </row>
    <row r="539" spans="1:9" x14ac:dyDescent="0.2">
      <c r="A539" s="184" t="s">
        <v>1234</v>
      </c>
      <c r="B539" s="86">
        <v>11203</v>
      </c>
      <c r="C539" s="6" t="s">
        <v>22</v>
      </c>
      <c r="D539" s="18" t="s">
        <v>293</v>
      </c>
      <c r="E539" s="5" t="s">
        <v>52</v>
      </c>
      <c r="F539" s="73">
        <v>8</v>
      </c>
      <c r="G539" s="73">
        <v>31</v>
      </c>
      <c r="H539" s="54">
        <f t="shared" si="81"/>
        <v>36.119999999999997</v>
      </c>
      <c r="I539" s="218">
        <f t="shared" si="82"/>
        <v>288.95999999999998</v>
      </c>
    </row>
    <row r="540" spans="1:9" x14ac:dyDescent="0.2">
      <c r="A540" s="184" t="s">
        <v>1235</v>
      </c>
      <c r="B540" s="86">
        <v>9691</v>
      </c>
      <c r="C540" s="6" t="s">
        <v>22</v>
      </c>
      <c r="D540" s="18" t="s">
        <v>294</v>
      </c>
      <c r="E540" s="5" t="s">
        <v>52</v>
      </c>
      <c r="F540" s="73">
        <v>1</v>
      </c>
      <c r="G540" s="73">
        <v>132.41</v>
      </c>
      <c r="H540" s="54">
        <f t="shared" si="81"/>
        <v>154.26</v>
      </c>
      <c r="I540" s="218">
        <f t="shared" si="82"/>
        <v>154.26</v>
      </c>
    </row>
    <row r="541" spans="1:9" x14ac:dyDescent="0.2">
      <c r="A541" s="184" t="s">
        <v>1236</v>
      </c>
      <c r="B541" s="86">
        <v>863</v>
      </c>
      <c r="C541" s="6" t="s">
        <v>16</v>
      </c>
      <c r="D541" s="18" t="s">
        <v>295</v>
      </c>
      <c r="E541" s="5" t="s">
        <v>52</v>
      </c>
      <c r="F541" s="73">
        <v>30</v>
      </c>
      <c r="G541" s="73">
        <v>15.36</v>
      </c>
      <c r="H541" s="54">
        <f t="shared" si="81"/>
        <v>17.89</v>
      </c>
      <c r="I541" s="218">
        <f t="shared" si="82"/>
        <v>536.70000000000005</v>
      </c>
    </row>
    <row r="542" spans="1:9" x14ac:dyDescent="0.2">
      <c r="A542" s="184" t="s">
        <v>1237</v>
      </c>
      <c r="B542" s="86">
        <v>1577</v>
      </c>
      <c r="C542" s="6" t="s">
        <v>16</v>
      </c>
      <c r="D542" s="18" t="s">
        <v>296</v>
      </c>
      <c r="E542" s="5" t="s">
        <v>52</v>
      </c>
      <c r="F542" s="73">
        <v>2</v>
      </c>
      <c r="G542" s="73">
        <v>1.5</v>
      </c>
      <c r="H542" s="54">
        <f t="shared" si="81"/>
        <v>1.75</v>
      </c>
      <c r="I542" s="218">
        <f t="shared" si="82"/>
        <v>3.5</v>
      </c>
    </row>
    <row r="543" spans="1:9" x14ac:dyDescent="0.2">
      <c r="A543" s="184" t="s">
        <v>1238</v>
      </c>
      <c r="B543" s="86">
        <v>11626</v>
      </c>
      <c r="C543" s="6" t="s">
        <v>22</v>
      </c>
      <c r="D543" s="18" t="s">
        <v>297</v>
      </c>
      <c r="E543" s="5" t="s">
        <v>52</v>
      </c>
      <c r="F543" s="73">
        <v>7</v>
      </c>
      <c r="G543" s="73">
        <v>11.5</v>
      </c>
      <c r="H543" s="54">
        <f t="shared" si="81"/>
        <v>13.4</v>
      </c>
      <c r="I543" s="218">
        <f t="shared" si="82"/>
        <v>93.8</v>
      </c>
    </row>
    <row r="544" spans="1:9" ht="25.5" x14ac:dyDescent="0.2">
      <c r="A544" s="184" t="s">
        <v>1239</v>
      </c>
      <c r="B544" s="86">
        <v>4274</v>
      </c>
      <c r="C544" s="6" t="s">
        <v>16</v>
      </c>
      <c r="D544" s="18" t="s">
        <v>298</v>
      </c>
      <c r="E544" s="5" t="s">
        <v>52</v>
      </c>
      <c r="F544" s="73">
        <v>1</v>
      </c>
      <c r="G544" s="73">
        <v>82.96</v>
      </c>
      <c r="H544" s="54">
        <f t="shared" si="81"/>
        <v>96.65</v>
      </c>
      <c r="I544" s="218">
        <f t="shared" si="82"/>
        <v>96.65</v>
      </c>
    </row>
    <row r="545" spans="1:9" x14ac:dyDescent="0.2">
      <c r="A545" s="184" t="s">
        <v>1240</v>
      </c>
      <c r="B545" s="86">
        <v>12357</v>
      </c>
      <c r="C545" s="6" t="s">
        <v>16</v>
      </c>
      <c r="D545" s="18" t="s">
        <v>299</v>
      </c>
      <c r="E545" s="5" t="s">
        <v>52</v>
      </c>
      <c r="F545" s="73">
        <v>1</v>
      </c>
      <c r="G545" s="73">
        <v>127.09</v>
      </c>
      <c r="H545" s="54">
        <f t="shared" si="81"/>
        <v>148.06</v>
      </c>
      <c r="I545" s="218">
        <f t="shared" si="82"/>
        <v>148.06</v>
      </c>
    </row>
    <row r="546" spans="1:9" x14ac:dyDescent="0.2">
      <c r="A546" s="184" t="s">
        <v>1241</v>
      </c>
      <c r="B546" s="86">
        <v>38060</v>
      </c>
      <c r="C546" s="6" t="s">
        <v>16</v>
      </c>
      <c r="D546" s="18" t="s">
        <v>300</v>
      </c>
      <c r="E546" s="5" t="s">
        <v>52</v>
      </c>
      <c r="F546" s="73">
        <v>1</v>
      </c>
      <c r="G546" s="73">
        <v>55.45</v>
      </c>
      <c r="H546" s="54">
        <f t="shared" si="81"/>
        <v>64.599999999999994</v>
      </c>
      <c r="I546" s="218">
        <f t="shared" si="82"/>
        <v>64.599999999999994</v>
      </c>
    </row>
    <row r="547" spans="1:9" x14ac:dyDescent="0.2">
      <c r="A547" s="184" t="s">
        <v>1242</v>
      </c>
      <c r="B547" s="86">
        <v>9482</v>
      </c>
      <c r="C547" s="6" t="s">
        <v>22</v>
      </c>
      <c r="D547" s="18" t="s">
        <v>301</v>
      </c>
      <c r="E547" s="5" t="s">
        <v>52</v>
      </c>
      <c r="F547" s="73">
        <v>1</v>
      </c>
      <c r="G547" s="73">
        <v>345.65</v>
      </c>
      <c r="H547" s="54">
        <f t="shared" si="81"/>
        <v>402.68</v>
      </c>
      <c r="I547" s="218">
        <f t="shared" si="82"/>
        <v>402.68</v>
      </c>
    </row>
    <row r="548" spans="1:9" x14ac:dyDescent="0.2">
      <c r="A548" s="184" t="s">
        <v>1243</v>
      </c>
      <c r="B548" s="86">
        <v>6779</v>
      </c>
      <c r="C548" s="6" t="s">
        <v>22</v>
      </c>
      <c r="D548" s="18" t="s">
        <v>302</v>
      </c>
      <c r="E548" s="5" t="s">
        <v>52</v>
      </c>
      <c r="F548" s="73">
        <v>1</v>
      </c>
      <c r="G548" s="73">
        <v>243.2</v>
      </c>
      <c r="H548" s="54">
        <f t="shared" si="81"/>
        <v>283.33</v>
      </c>
      <c r="I548" s="218">
        <f t="shared" si="82"/>
        <v>283.33</v>
      </c>
    </row>
    <row r="549" spans="1:9" x14ac:dyDescent="0.2">
      <c r="A549" s="184" t="s">
        <v>1244</v>
      </c>
      <c r="B549" s="86">
        <v>6659</v>
      </c>
      <c r="C549" s="6" t="s">
        <v>22</v>
      </c>
      <c r="D549" s="18" t="s">
        <v>303</v>
      </c>
      <c r="E549" s="5" t="s">
        <v>52</v>
      </c>
      <c r="F549" s="73">
        <v>1</v>
      </c>
      <c r="G549" s="73">
        <v>34.39</v>
      </c>
      <c r="H549" s="54">
        <f t="shared" si="81"/>
        <v>40.06</v>
      </c>
      <c r="I549" s="218">
        <f t="shared" si="82"/>
        <v>40.06</v>
      </c>
    </row>
    <row r="550" spans="1:9" x14ac:dyDescent="0.2">
      <c r="A550" s="184" t="s">
        <v>1245</v>
      </c>
      <c r="B550" s="86">
        <v>3804</v>
      </c>
      <c r="C550" s="6" t="s">
        <v>22</v>
      </c>
      <c r="D550" s="18" t="s">
        <v>304</v>
      </c>
      <c r="E550" s="5" t="s">
        <v>52</v>
      </c>
      <c r="F550" s="73">
        <v>30</v>
      </c>
      <c r="G550" s="73">
        <v>3.37</v>
      </c>
      <c r="H550" s="54">
        <f t="shared" si="81"/>
        <v>3.93</v>
      </c>
      <c r="I550" s="218">
        <f t="shared" si="82"/>
        <v>117.9</v>
      </c>
    </row>
    <row r="551" spans="1:9" x14ac:dyDescent="0.2">
      <c r="A551" s="184" t="s">
        <v>1246</v>
      </c>
      <c r="B551" s="86">
        <v>1570</v>
      </c>
      <c r="C551" s="6" t="s">
        <v>16</v>
      </c>
      <c r="D551" s="18" t="s">
        <v>216</v>
      </c>
      <c r="E551" s="5" t="s">
        <v>52</v>
      </c>
      <c r="F551" s="73">
        <v>4</v>
      </c>
      <c r="G551" s="73">
        <v>0.48</v>
      </c>
      <c r="H551" s="54">
        <f t="shared" si="81"/>
        <v>0.56000000000000005</v>
      </c>
      <c r="I551" s="218">
        <f t="shared" si="82"/>
        <v>2.2400000000000002</v>
      </c>
    </row>
    <row r="552" spans="1:9" x14ac:dyDescent="0.2">
      <c r="A552" s="184" t="s">
        <v>1247</v>
      </c>
      <c r="B552" s="86">
        <v>39272</v>
      </c>
      <c r="C552" s="6" t="s">
        <v>16</v>
      </c>
      <c r="D552" s="18" t="s">
        <v>226</v>
      </c>
      <c r="E552" s="5" t="s">
        <v>52</v>
      </c>
      <c r="F552" s="73">
        <v>2</v>
      </c>
      <c r="G552" s="73">
        <v>1.52</v>
      </c>
      <c r="H552" s="54">
        <f t="shared" si="81"/>
        <v>1.77</v>
      </c>
      <c r="I552" s="218">
        <f t="shared" si="82"/>
        <v>3.54</v>
      </c>
    </row>
    <row r="553" spans="1:9" ht="25.5" x14ac:dyDescent="0.2">
      <c r="A553" s="184" t="s">
        <v>1248</v>
      </c>
      <c r="B553" s="86">
        <v>2633</v>
      </c>
      <c r="C553" s="6" t="s">
        <v>16</v>
      </c>
      <c r="D553" s="18" t="s">
        <v>305</v>
      </c>
      <c r="E553" s="5" t="s">
        <v>52</v>
      </c>
      <c r="F553" s="73">
        <v>3</v>
      </c>
      <c r="G553" s="73">
        <v>2.2599999999999998</v>
      </c>
      <c r="H553" s="54">
        <f t="shared" si="81"/>
        <v>2.63</v>
      </c>
      <c r="I553" s="218">
        <f t="shared" si="82"/>
        <v>7.89</v>
      </c>
    </row>
    <row r="554" spans="1:9" x14ac:dyDescent="0.2">
      <c r="A554" s="184" t="s">
        <v>1249</v>
      </c>
      <c r="B554" s="86">
        <v>2678</v>
      </c>
      <c r="C554" s="6" t="s">
        <v>16</v>
      </c>
      <c r="D554" s="18" t="s">
        <v>222</v>
      </c>
      <c r="E554" s="5" t="s">
        <v>52</v>
      </c>
      <c r="F554" s="73">
        <v>9</v>
      </c>
      <c r="G554" s="73">
        <v>1.53</v>
      </c>
      <c r="H554" s="54">
        <f t="shared" si="81"/>
        <v>1.78</v>
      </c>
      <c r="I554" s="218">
        <f t="shared" si="82"/>
        <v>16.02</v>
      </c>
    </row>
    <row r="555" spans="1:9" x14ac:dyDescent="0.2">
      <c r="A555" s="184" t="s">
        <v>1250</v>
      </c>
      <c r="B555" s="86">
        <v>868</v>
      </c>
      <c r="C555" s="6" t="s">
        <v>22</v>
      </c>
      <c r="D555" s="18" t="s">
        <v>306</v>
      </c>
      <c r="E555" s="5" t="s">
        <v>52</v>
      </c>
      <c r="F555" s="73">
        <v>14</v>
      </c>
      <c r="G555" s="73">
        <v>9.25</v>
      </c>
      <c r="H555" s="54">
        <f t="shared" si="81"/>
        <v>10.78</v>
      </c>
      <c r="I555" s="218">
        <f t="shared" si="82"/>
        <v>150.91999999999999</v>
      </c>
    </row>
    <row r="556" spans="1:9" x14ac:dyDescent="0.2">
      <c r="A556" s="184" t="s">
        <v>1251</v>
      </c>
      <c r="B556" s="86">
        <v>2637</v>
      </c>
      <c r="C556" s="6" t="s">
        <v>16</v>
      </c>
      <c r="D556" s="18" t="s">
        <v>307</v>
      </c>
      <c r="E556" s="5" t="s">
        <v>52</v>
      </c>
      <c r="F556" s="73">
        <v>8</v>
      </c>
      <c r="G556" s="73">
        <v>0.85</v>
      </c>
      <c r="H556" s="54">
        <f t="shared" si="81"/>
        <v>0.99</v>
      </c>
      <c r="I556" s="218">
        <f t="shared" si="82"/>
        <v>7.92</v>
      </c>
    </row>
    <row r="557" spans="1:9" ht="38.25" x14ac:dyDescent="0.2">
      <c r="A557" s="184" t="s">
        <v>1252</v>
      </c>
      <c r="B557" s="86">
        <v>10601</v>
      </c>
      <c r="C557" s="6" t="s">
        <v>22</v>
      </c>
      <c r="D557" s="18" t="s">
        <v>312</v>
      </c>
      <c r="E557" s="5" t="s">
        <v>52</v>
      </c>
      <c r="F557" s="73">
        <v>1</v>
      </c>
      <c r="G557" s="73">
        <v>4939.1099999999997</v>
      </c>
      <c r="H557" s="54">
        <f t="shared" si="81"/>
        <v>5754.06</v>
      </c>
      <c r="I557" s="218">
        <f t="shared" si="82"/>
        <v>5754.06</v>
      </c>
    </row>
    <row r="558" spans="1:9" x14ac:dyDescent="0.2">
      <c r="A558" s="183"/>
      <c r="B558" s="87"/>
      <c r="C558" s="15"/>
      <c r="D558" s="246" t="s">
        <v>371</v>
      </c>
      <c r="E558" s="246"/>
      <c r="F558" s="53"/>
      <c r="G558" s="53"/>
      <c r="H558" s="52"/>
      <c r="I558" s="219">
        <f>SUM(I559,I594,I630,I666,I683)</f>
        <v>83751.899999999994</v>
      </c>
    </row>
    <row r="559" spans="1:9" ht="25.5" x14ac:dyDescent="0.2">
      <c r="A559" s="182" t="s">
        <v>909</v>
      </c>
      <c r="B559" s="85"/>
      <c r="C559" s="4"/>
      <c r="D559" s="19" t="s">
        <v>386</v>
      </c>
      <c r="E559" s="3"/>
      <c r="F559" s="71"/>
      <c r="G559" s="71"/>
      <c r="H559" s="72"/>
      <c r="I559" s="217">
        <f>SUM(I560:I593)</f>
        <v>5178.9199999999992</v>
      </c>
    </row>
    <row r="560" spans="1:9" ht="25.5" x14ac:dyDescent="0.2">
      <c r="A560" s="184" t="s">
        <v>1253</v>
      </c>
      <c r="B560" s="86">
        <v>39756</v>
      </c>
      <c r="C560" s="6" t="s">
        <v>16</v>
      </c>
      <c r="D560" s="18" t="s">
        <v>242</v>
      </c>
      <c r="E560" s="5" t="s">
        <v>52</v>
      </c>
      <c r="F560" s="73">
        <v>1</v>
      </c>
      <c r="G560" s="73">
        <v>221.95</v>
      </c>
      <c r="H560" s="54">
        <f t="shared" ref="H560:H593" si="83">ROUND(G560+(G560*0.165),2)</f>
        <v>258.57</v>
      </c>
      <c r="I560" s="218">
        <f t="shared" ref="I560:I593" si="84">ROUND(F560*H560,2)</f>
        <v>258.57</v>
      </c>
    </row>
    <row r="561" spans="1:9" x14ac:dyDescent="0.2">
      <c r="A561" s="184" t="s">
        <v>1254</v>
      </c>
      <c r="B561" s="86">
        <v>34709</v>
      </c>
      <c r="C561" s="6" t="s">
        <v>16</v>
      </c>
      <c r="D561" s="18" t="s">
        <v>313</v>
      </c>
      <c r="E561" s="5" t="s">
        <v>52</v>
      </c>
      <c r="F561" s="73">
        <v>2</v>
      </c>
      <c r="G561" s="73">
        <v>50.43</v>
      </c>
      <c r="H561" s="54">
        <f t="shared" si="83"/>
        <v>58.75</v>
      </c>
      <c r="I561" s="218">
        <f t="shared" si="84"/>
        <v>117.5</v>
      </c>
    </row>
    <row r="562" spans="1:9" x14ac:dyDescent="0.2">
      <c r="A562" s="184" t="s">
        <v>1255</v>
      </c>
      <c r="B562" s="86">
        <v>34709</v>
      </c>
      <c r="C562" s="6" t="s">
        <v>16</v>
      </c>
      <c r="D562" s="18" t="s">
        <v>314</v>
      </c>
      <c r="E562" s="5" t="s">
        <v>52</v>
      </c>
      <c r="F562" s="73">
        <v>1</v>
      </c>
      <c r="G562" s="73">
        <v>50.43</v>
      </c>
      <c r="H562" s="54">
        <f t="shared" si="83"/>
        <v>58.75</v>
      </c>
      <c r="I562" s="218">
        <f t="shared" si="84"/>
        <v>58.75</v>
      </c>
    </row>
    <row r="563" spans="1:9" x14ac:dyDescent="0.2">
      <c r="A563" s="184" t="s">
        <v>1256</v>
      </c>
      <c r="B563" s="86">
        <v>34653</v>
      </c>
      <c r="C563" s="6" t="s">
        <v>16</v>
      </c>
      <c r="D563" s="18" t="s">
        <v>255</v>
      </c>
      <c r="E563" s="5" t="s">
        <v>52</v>
      </c>
      <c r="F563" s="73">
        <v>2</v>
      </c>
      <c r="G563" s="73">
        <v>7.18</v>
      </c>
      <c r="H563" s="54">
        <f t="shared" si="83"/>
        <v>8.36</v>
      </c>
      <c r="I563" s="218">
        <f t="shared" si="84"/>
        <v>16.72</v>
      </c>
    </row>
    <row r="564" spans="1:9" x14ac:dyDescent="0.2">
      <c r="A564" s="184" t="s">
        <v>1257</v>
      </c>
      <c r="B564" s="86">
        <v>34653</v>
      </c>
      <c r="C564" s="6" t="s">
        <v>16</v>
      </c>
      <c r="D564" s="18" t="s">
        <v>243</v>
      </c>
      <c r="E564" s="5" t="s">
        <v>52</v>
      </c>
      <c r="F564" s="73">
        <v>1</v>
      </c>
      <c r="G564" s="73">
        <v>7.18</v>
      </c>
      <c r="H564" s="54">
        <f t="shared" si="83"/>
        <v>8.36</v>
      </c>
      <c r="I564" s="218">
        <f t="shared" si="84"/>
        <v>8.36</v>
      </c>
    </row>
    <row r="565" spans="1:9" x14ac:dyDescent="0.2">
      <c r="A565" s="184" t="s">
        <v>1258</v>
      </c>
      <c r="B565" s="86">
        <v>2370</v>
      </c>
      <c r="C565" s="6" t="s">
        <v>16</v>
      </c>
      <c r="D565" s="18" t="s">
        <v>244</v>
      </c>
      <c r="E565" s="5" t="s">
        <v>52</v>
      </c>
      <c r="F565" s="73">
        <v>1</v>
      </c>
      <c r="G565" s="73">
        <v>9.3000000000000007</v>
      </c>
      <c r="H565" s="54">
        <f t="shared" si="83"/>
        <v>10.83</v>
      </c>
      <c r="I565" s="218">
        <f t="shared" si="84"/>
        <v>10.83</v>
      </c>
    </row>
    <row r="566" spans="1:9" x14ac:dyDescent="0.2">
      <c r="A566" s="184" t="s">
        <v>1259</v>
      </c>
      <c r="B566" s="86">
        <v>2678</v>
      </c>
      <c r="C566" s="6" t="s">
        <v>16</v>
      </c>
      <c r="D566" s="18" t="s">
        <v>222</v>
      </c>
      <c r="E566" s="5" t="s">
        <v>52</v>
      </c>
      <c r="F566" s="73">
        <v>30</v>
      </c>
      <c r="G566" s="73">
        <v>1.53</v>
      </c>
      <c r="H566" s="54">
        <f t="shared" si="83"/>
        <v>1.78</v>
      </c>
      <c r="I566" s="218">
        <f t="shared" si="84"/>
        <v>53.4</v>
      </c>
    </row>
    <row r="567" spans="1:9" x14ac:dyDescent="0.2">
      <c r="A567" s="184" t="s">
        <v>1260</v>
      </c>
      <c r="B567" s="86">
        <v>39272</v>
      </c>
      <c r="C567" s="6" t="s">
        <v>16</v>
      </c>
      <c r="D567" s="18" t="s">
        <v>226</v>
      </c>
      <c r="E567" s="5" t="s">
        <v>52</v>
      </c>
      <c r="F567" s="73">
        <v>7</v>
      </c>
      <c r="G567" s="73">
        <v>1.52</v>
      </c>
      <c r="H567" s="54">
        <f t="shared" si="83"/>
        <v>1.77</v>
      </c>
      <c r="I567" s="218">
        <f t="shared" si="84"/>
        <v>12.39</v>
      </c>
    </row>
    <row r="568" spans="1:9" ht="25.5" x14ac:dyDescent="0.2">
      <c r="A568" s="184" t="s">
        <v>1261</v>
      </c>
      <c r="B568" s="86">
        <v>400</v>
      </c>
      <c r="C568" s="6" t="s">
        <v>16</v>
      </c>
      <c r="D568" s="18" t="s">
        <v>233</v>
      </c>
      <c r="E568" s="5" t="s">
        <v>52</v>
      </c>
      <c r="F568" s="73">
        <v>15</v>
      </c>
      <c r="G568" s="73">
        <v>1.17</v>
      </c>
      <c r="H568" s="54">
        <f t="shared" si="83"/>
        <v>1.36</v>
      </c>
      <c r="I568" s="218">
        <f t="shared" si="84"/>
        <v>20.399999999999999</v>
      </c>
    </row>
    <row r="569" spans="1:9" x14ac:dyDescent="0.2">
      <c r="A569" s="184" t="s">
        <v>1262</v>
      </c>
      <c r="B569" s="86">
        <v>39175</v>
      </c>
      <c r="C569" s="6" t="s">
        <v>16</v>
      </c>
      <c r="D569" s="18" t="s">
        <v>213</v>
      </c>
      <c r="E569" s="5" t="s">
        <v>52</v>
      </c>
      <c r="F569" s="73">
        <v>5</v>
      </c>
      <c r="G569" s="73">
        <v>0.92</v>
      </c>
      <c r="H569" s="54">
        <f t="shared" si="83"/>
        <v>1.07</v>
      </c>
      <c r="I569" s="218">
        <f t="shared" si="84"/>
        <v>5.35</v>
      </c>
    </row>
    <row r="570" spans="1:9" x14ac:dyDescent="0.2">
      <c r="A570" s="184" t="s">
        <v>1263</v>
      </c>
      <c r="B570" s="86">
        <v>39331</v>
      </c>
      <c r="C570" s="6" t="s">
        <v>16</v>
      </c>
      <c r="D570" s="18" t="s">
        <v>245</v>
      </c>
      <c r="E570" s="5" t="s">
        <v>52</v>
      </c>
      <c r="F570" s="73">
        <v>3</v>
      </c>
      <c r="G570" s="73">
        <v>5.75</v>
      </c>
      <c r="H570" s="54">
        <f t="shared" si="83"/>
        <v>6.7</v>
      </c>
      <c r="I570" s="218">
        <f t="shared" si="84"/>
        <v>20.100000000000001</v>
      </c>
    </row>
    <row r="571" spans="1:9" x14ac:dyDescent="0.2">
      <c r="A571" s="184" t="s">
        <v>1264</v>
      </c>
      <c r="B571" s="86">
        <v>39334</v>
      </c>
      <c r="C571" s="6" t="s">
        <v>16</v>
      </c>
      <c r="D571" s="18" t="s">
        <v>229</v>
      </c>
      <c r="E571" s="5" t="s">
        <v>52</v>
      </c>
      <c r="F571" s="73">
        <v>6</v>
      </c>
      <c r="G571" s="73">
        <v>5.16</v>
      </c>
      <c r="H571" s="54">
        <f t="shared" si="83"/>
        <v>6.01</v>
      </c>
      <c r="I571" s="218">
        <f t="shared" si="84"/>
        <v>36.06</v>
      </c>
    </row>
    <row r="572" spans="1:9" x14ac:dyDescent="0.2">
      <c r="A572" s="184" t="s">
        <v>1265</v>
      </c>
      <c r="B572" s="86">
        <v>39337</v>
      </c>
      <c r="C572" s="6" t="s">
        <v>16</v>
      </c>
      <c r="D572" s="18" t="s">
        <v>230</v>
      </c>
      <c r="E572" s="5" t="s">
        <v>52</v>
      </c>
      <c r="F572" s="73">
        <v>7</v>
      </c>
      <c r="G572" s="73">
        <v>5.75</v>
      </c>
      <c r="H572" s="54">
        <f t="shared" si="83"/>
        <v>6.7</v>
      </c>
      <c r="I572" s="218">
        <f t="shared" si="84"/>
        <v>46.9</v>
      </c>
    </row>
    <row r="573" spans="1:9" x14ac:dyDescent="0.2">
      <c r="A573" s="184" t="s">
        <v>1266</v>
      </c>
      <c r="B573" s="86">
        <v>39340</v>
      </c>
      <c r="C573" s="6" t="s">
        <v>16</v>
      </c>
      <c r="D573" s="18" t="s">
        <v>246</v>
      </c>
      <c r="E573" s="5" t="s">
        <v>52</v>
      </c>
      <c r="F573" s="73">
        <v>3</v>
      </c>
      <c r="G573" s="73">
        <v>6.91</v>
      </c>
      <c r="H573" s="54">
        <f t="shared" si="83"/>
        <v>8.0500000000000007</v>
      </c>
      <c r="I573" s="218">
        <f t="shared" si="84"/>
        <v>24.15</v>
      </c>
    </row>
    <row r="574" spans="1:9" x14ac:dyDescent="0.2">
      <c r="A574" s="184" t="s">
        <v>1267</v>
      </c>
      <c r="B574" s="86">
        <v>39346</v>
      </c>
      <c r="C574" s="6" t="s">
        <v>16</v>
      </c>
      <c r="D574" s="18" t="s">
        <v>247</v>
      </c>
      <c r="E574" s="5" t="s">
        <v>52</v>
      </c>
      <c r="F574" s="73">
        <v>1</v>
      </c>
      <c r="G574" s="73">
        <v>1.94</v>
      </c>
      <c r="H574" s="54">
        <f t="shared" si="83"/>
        <v>2.2599999999999998</v>
      </c>
      <c r="I574" s="218">
        <f t="shared" si="84"/>
        <v>2.2599999999999998</v>
      </c>
    </row>
    <row r="575" spans="1:9" x14ac:dyDescent="0.2">
      <c r="A575" s="184" t="s">
        <v>1268</v>
      </c>
      <c r="B575" s="86">
        <v>39352</v>
      </c>
      <c r="C575" s="6" t="s">
        <v>16</v>
      </c>
      <c r="D575" s="18" t="s">
        <v>248</v>
      </c>
      <c r="E575" s="5" t="s">
        <v>52</v>
      </c>
      <c r="F575" s="73">
        <v>2</v>
      </c>
      <c r="G575" s="73">
        <v>1.94</v>
      </c>
      <c r="H575" s="54">
        <f t="shared" si="83"/>
        <v>2.2599999999999998</v>
      </c>
      <c r="I575" s="218">
        <f t="shared" si="84"/>
        <v>4.5199999999999996</v>
      </c>
    </row>
    <row r="576" spans="1:9" x14ac:dyDescent="0.2">
      <c r="A576" s="184" t="s">
        <v>1269</v>
      </c>
      <c r="B576" s="86">
        <v>38101</v>
      </c>
      <c r="C576" s="6" t="s">
        <v>16</v>
      </c>
      <c r="D576" s="18" t="s">
        <v>249</v>
      </c>
      <c r="E576" s="5" t="s">
        <v>52</v>
      </c>
      <c r="F576" s="73">
        <v>1</v>
      </c>
      <c r="G576" s="73">
        <v>6</v>
      </c>
      <c r="H576" s="54">
        <f t="shared" si="83"/>
        <v>6.99</v>
      </c>
      <c r="I576" s="218">
        <f t="shared" si="84"/>
        <v>6.99</v>
      </c>
    </row>
    <row r="577" spans="1:9" x14ac:dyDescent="0.2">
      <c r="A577" s="184" t="s">
        <v>1270</v>
      </c>
      <c r="B577" s="86">
        <v>38112</v>
      </c>
      <c r="C577" s="6" t="s">
        <v>16</v>
      </c>
      <c r="D577" s="18" t="s">
        <v>250</v>
      </c>
      <c r="E577" s="5" t="s">
        <v>52</v>
      </c>
      <c r="F577" s="73">
        <v>2</v>
      </c>
      <c r="G577" s="73">
        <v>5.27</v>
      </c>
      <c r="H577" s="54">
        <f t="shared" si="83"/>
        <v>6.14</v>
      </c>
      <c r="I577" s="218">
        <f t="shared" si="84"/>
        <v>12.28</v>
      </c>
    </row>
    <row r="578" spans="1:9" x14ac:dyDescent="0.2">
      <c r="A578" s="184" t="s">
        <v>1271</v>
      </c>
      <c r="B578" s="86">
        <v>39390</v>
      </c>
      <c r="C578" s="6" t="s">
        <v>16</v>
      </c>
      <c r="D578" s="18" t="s">
        <v>251</v>
      </c>
      <c r="E578" s="5" t="s">
        <v>52</v>
      </c>
      <c r="F578" s="73">
        <v>1</v>
      </c>
      <c r="G578" s="73">
        <v>43.89</v>
      </c>
      <c r="H578" s="54">
        <f t="shared" si="83"/>
        <v>51.13</v>
      </c>
      <c r="I578" s="218">
        <f t="shared" si="84"/>
        <v>51.13</v>
      </c>
    </row>
    <row r="579" spans="1:9" ht="25.5" x14ac:dyDescent="0.2">
      <c r="A579" s="184" t="s">
        <v>1272</v>
      </c>
      <c r="B579" s="86">
        <v>38775</v>
      </c>
      <c r="C579" s="6" t="s">
        <v>16</v>
      </c>
      <c r="D579" s="18" t="s">
        <v>252</v>
      </c>
      <c r="E579" s="5" t="s">
        <v>52</v>
      </c>
      <c r="F579" s="73">
        <v>4</v>
      </c>
      <c r="G579" s="73">
        <v>42.33</v>
      </c>
      <c r="H579" s="54">
        <f t="shared" si="83"/>
        <v>49.31</v>
      </c>
      <c r="I579" s="218">
        <f t="shared" si="84"/>
        <v>197.24</v>
      </c>
    </row>
    <row r="580" spans="1:9" x14ac:dyDescent="0.2">
      <c r="A580" s="184" t="s">
        <v>1273</v>
      </c>
      <c r="B580" s="86">
        <v>38194</v>
      </c>
      <c r="C580" s="6" t="s">
        <v>16</v>
      </c>
      <c r="D580" s="18" t="s">
        <v>253</v>
      </c>
      <c r="E580" s="5" t="s">
        <v>52</v>
      </c>
      <c r="F580" s="73">
        <v>4</v>
      </c>
      <c r="G580" s="73">
        <v>8.4</v>
      </c>
      <c r="H580" s="54">
        <f t="shared" si="83"/>
        <v>9.7899999999999991</v>
      </c>
      <c r="I580" s="218">
        <f t="shared" si="84"/>
        <v>39.159999999999997</v>
      </c>
    </row>
    <row r="581" spans="1:9" x14ac:dyDescent="0.2">
      <c r="A581" s="184" t="s">
        <v>1274</v>
      </c>
      <c r="B581" s="86">
        <v>8881</v>
      </c>
      <c r="C581" s="6" t="s">
        <v>22</v>
      </c>
      <c r="D581" s="18" t="s">
        <v>308</v>
      </c>
      <c r="E581" s="5" t="s">
        <v>52</v>
      </c>
      <c r="F581" s="73">
        <v>1</v>
      </c>
      <c r="G581" s="73">
        <v>42.79</v>
      </c>
      <c r="H581" s="54">
        <f t="shared" si="83"/>
        <v>49.85</v>
      </c>
      <c r="I581" s="218">
        <f t="shared" si="84"/>
        <v>49.85</v>
      </c>
    </row>
    <row r="582" spans="1:9" ht="25.5" x14ac:dyDescent="0.2">
      <c r="A582" s="184" t="s">
        <v>1275</v>
      </c>
      <c r="B582" s="86">
        <v>39693</v>
      </c>
      <c r="C582" s="6" t="s">
        <v>16</v>
      </c>
      <c r="D582" s="18" t="s">
        <v>207</v>
      </c>
      <c r="E582" s="5" t="s">
        <v>52</v>
      </c>
      <c r="F582" s="73">
        <v>1</v>
      </c>
      <c r="G582" s="73">
        <v>1577.85</v>
      </c>
      <c r="H582" s="54">
        <f t="shared" si="83"/>
        <v>1838.2</v>
      </c>
      <c r="I582" s="218">
        <f t="shared" si="84"/>
        <v>1838.2</v>
      </c>
    </row>
    <row r="583" spans="1:9" ht="25.5" x14ac:dyDescent="0.2">
      <c r="A583" s="184" t="s">
        <v>1276</v>
      </c>
      <c r="B583" s="86">
        <v>39692</v>
      </c>
      <c r="C583" s="6" t="s">
        <v>16</v>
      </c>
      <c r="D583" s="18" t="s">
        <v>208</v>
      </c>
      <c r="E583" s="5" t="s">
        <v>52</v>
      </c>
      <c r="F583" s="73">
        <v>1</v>
      </c>
      <c r="G583" s="73">
        <v>504.88</v>
      </c>
      <c r="H583" s="54">
        <f t="shared" si="83"/>
        <v>588.19000000000005</v>
      </c>
      <c r="I583" s="218">
        <f t="shared" si="84"/>
        <v>588.19000000000005</v>
      </c>
    </row>
    <row r="584" spans="1:9" x14ac:dyDescent="0.2">
      <c r="A584" s="184" t="s">
        <v>1277</v>
      </c>
      <c r="B584" s="86">
        <v>2684</v>
      </c>
      <c r="C584" s="6" t="s">
        <v>16</v>
      </c>
      <c r="D584" s="18" t="s">
        <v>224</v>
      </c>
      <c r="E584" s="5" t="s">
        <v>52</v>
      </c>
      <c r="F584" s="73">
        <v>12</v>
      </c>
      <c r="G584" s="73">
        <v>5.46</v>
      </c>
      <c r="H584" s="54">
        <f t="shared" si="83"/>
        <v>6.36</v>
      </c>
      <c r="I584" s="218">
        <f t="shared" si="84"/>
        <v>76.319999999999993</v>
      </c>
    </row>
    <row r="585" spans="1:9" x14ac:dyDescent="0.2">
      <c r="A585" s="184" t="s">
        <v>1278</v>
      </c>
      <c r="B585" s="86">
        <v>1874</v>
      </c>
      <c r="C585" s="6" t="s">
        <v>16</v>
      </c>
      <c r="D585" s="18" t="s">
        <v>228</v>
      </c>
      <c r="E585" s="5" t="s">
        <v>52</v>
      </c>
      <c r="F585" s="73">
        <v>3</v>
      </c>
      <c r="G585" s="73">
        <v>2.77</v>
      </c>
      <c r="H585" s="54">
        <f t="shared" si="83"/>
        <v>3.23</v>
      </c>
      <c r="I585" s="218">
        <f t="shared" si="84"/>
        <v>9.69</v>
      </c>
    </row>
    <row r="586" spans="1:9" x14ac:dyDescent="0.2">
      <c r="A586" s="184" t="s">
        <v>1279</v>
      </c>
      <c r="B586" s="86">
        <v>40408</v>
      </c>
      <c r="C586" s="6" t="s">
        <v>16</v>
      </c>
      <c r="D586" s="18" t="s">
        <v>315</v>
      </c>
      <c r="E586" s="5" t="s">
        <v>52</v>
      </c>
      <c r="F586" s="73">
        <v>1</v>
      </c>
      <c r="G586" s="73">
        <v>4.03</v>
      </c>
      <c r="H586" s="54">
        <f t="shared" si="83"/>
        <v>4.6900000000000004</v>
      </c>
      <c r="I586" s="218">
        <f t="shared" si="84"/>
        <v>4.6900000000000004</v>
      </c>
    </row>
    <row r="587" spans="1:9" x14ac:dyDescent="0.2">
      <c r="A587" s="184" t="s">
        <v>1280</v>
      </c>
      <c r="B587" s="86">
        <v>1902</v>
      </c>
      <c r="C587" s="6" t="s">
        <v>16</v>
      </c>
      <c r="D587" s="18" t="s">
        <v>225</v>
      </c>
      <c r="E587" s="5" t="s">
        <v>52</v>
      </c>
      <c r="F587" s="73">
        <v>6</v>
      </c>
      <c r="G587" s="73">
        <v>1.52</v>
      </c>
      <c r="H587" s="54">
        <f t="shared" si="83"/>
        <v>1.77</v>
      </c>
      <c r="I587" s="218">
        <f t="shared" si="84"/>
        <v>10.62</v>
      </c>
    </row>
    <row r="588" spans="1:9" x14ac:dyDescent="0.2">
      <c r="A588" s="184" t="s">
        <v>1281</v>
      </c>
      <c r="B588" s="86">
        <v>39177</v>
      </c>
      <c r="C588" s="6" t="s">
        <v>16</v>
      </c>
      <c r="D588" s="18" t="s">
        <v>237</v>
      </c>
      <c r="E588" s="5" t="s">
        <v>52</v>
      </c>
      <c r="F588" s="73">
        <v>2</v>
      </c>
      <c r="G588" s="73">
        <v>1.5</v>
      </c>
      <c r="H588" s="54">
        <f t="shared" si="83"/>
        <v>1.75</v>
      </c>
      <c r="I588" s="218">
        <f t="shared" si="84"/>
        <v>3.5</v>
      </c>
    </row>
    <row r="589" spans="1:9" ht="25.5" x14ac:dyDescent="0.2">
      <c r="A589" s="184" t="s">
        <v>1282</v>
      </c>
      <c r="B589" s="86">
        <v>39258</v>
      </c>
      <c r="C589" s="6" t="s">
        <v>16</v>
      </c>
      <c r="D589" s="18" t="s">
        <v>261</v>
      </c>
      <c r="E589" s="5" t="s">
        <v>52</v>
      </c>
      <c r="F589" s="73">
        <v>30</v>
      </c>
      <c r="G589" s="73">
        <v>5.34</v>
      </c>
      <c r="H589" s="54">
        <f t="shared" si="83"/>
        <v>6.22</v>
      </c>
      <c r="I589" s="218">
        <f t="shared" si="84"/>
        <v>186.6</v>
      </c>
    </row>
    <row r="590" spans="1:9" ht="25.5" x14ac:dyDescent="0.2">
      <c r="A590" s="184" t="s">
        <v>1283</v>
      </c>
      <c r="B590" s="86">
        <v>1014</v>
      </c>
      <c r="C590" s="6" t="s">
        <v>16</v>
      </c>
      <c r="D590" s="18" t="s">
        <v>316</v>
      </c>
      <c r="E590" s="5" t="s">
        <v>52</v>
      </c>
      <c r="F590" s="73">
        <v>200</v>
      </c>
      <c r="G590" s="73">
        <v>1.32</v>
      </c>
      <c r="H590" s="54">
        <f t="shared" si="83"/>
        <v>1.54</v>
      </c>
      <c r="I590" s="218">
        <f t="shared" si="84"/>
        <v>308</v>
      </c>
    </row>
    <row r="591" spans="1:9" ht="25.5" x14ac:dyDescent="0.2">
      <c r="A591" s="184" t="s">
        <v>1284</v>
      </c>
      <c r="B591" s="86">
        <v>1020</v>
      </c>
      <c r="C591" s="6" t="s">
        <v>16</v>
      </c>
      <c r="D591" s="18" t="s">
        <v>239</v>
      </c>
      <c r="E591" s="5" t="s">
        <v>52</v>
      </c>
      <c r="F591" s="73">
        <v>150</v>
      </c>
      <c r="G591" s="73">
        <v>6.15</v>
      </c>
      <c r="H591" s="54">
        <f t="shared" si="83"/>
        <v>7.16</v>
      </c>
      <c r="I591" s="218">
        <f t="shared" si="84"/>
        <v>1074</v>
      </c>
    </row>
    <row r="592" spans="1:9" x14ac:dyDescent="0.2">
      <c r="A592" s="184" t="s">
        <v>1285</v>
      </c>
      <c r="B592" s="86">
        <v>1570</v>
      </c>
      <c r="C592" s="6" t="s">
        <v>16</v>
      </c>
      <c r="D592" s="18" t="s">
        <v>216</v>
      </c>
      <c r="E592" s="5" t="s">
        <v>52</v>
      </c>
      <c r="F592" s="73">
        <v>30</v>
      </c>
      <c r="G592" s="73">
        <v>0.48</v>
      </c>
      <c r="H592" s="54">
        <f t="shared" si="83"/>
        <v>0.56000000000000005</v>
      </c>
      <c r="I592" s="218">
        <f t="shared" si="84"/>
        <v>16.8</v>
      </c>
    </row>
    <row r="593" spans="1:9" x14ac:dyDescent="0.2">
      <c r="A593" s="184" t="s">
        <v>1286</v>
      </c>
      <c r="B593" s="86">
        <v>1574</v>
      </c>
      <c r="C593" s="6" t="s">
        <v>16</v>
      </c>
      <c r="D593" s="18" t="s">
        <v>241</v>
      </c>
      <c r="E593" s="5" t="s">
        <v>52</v>
      </c>
      <c r="F593" s="73">
        <v>10</v>
      </c>
      <c r="G593" s="73">
        <v>0.81</v>
      </c>
      <c r="H593" s="54">
        <f t="shared" si="83"/>
        <v>0.94</v>
      </c>
      <c r="I593" s="218">
        <f t="shared" si="84"/>
        <v>9.4</v>
      </c>
    </row>
    <row r="594" spans="1:9" ht="25.5" x14ac:dyDescent="0.2">
      <c r="A594" s="182" t="s">
        <v>910</v>
      </c>
      <c r="B594" s="85"/>
      <c r="C594" s="4"/>
      <c r="D594" s="19" t="s">
        <v>387</v>
      </c>
      <c r="E594" s="3" t="s">
        <v>52</v>
      </c>
      <c r="F594" s="71"/>
      <c r="G594" s="71"/>
      <c r="H594" s="72"/>
      <c r="I594" s="217">
        <f>SUM(I595:I629)</f>
        <v>15286.890000000003</v>
      </c>
    </row>
    <row r="595" spans="1:9" ht="38.25" x14ac:dyDescent="0.2">
      <c r="A595" s="184" t="s">
        <v>1287</v>
      </c>
      <c r="B595" s="86">
        <v>9747</v>
      </c>
      <c r="C595" s="6" t="s">
        <v>22</v>
      </c>
      <c r="D595" s="18" t="s">
        <v>264</v>
      </c>
      <c r="E595" s="5" t="s">
        <v>52</v>
      </c>
      <c r="F595" s="73">
        <v>1</v>
      </c>
      <c r="G595" s="73">
        <v>1856.79</v>
      </c>
      <c r="H595" s="54">
        <f t="shared" ref="H595:H629" si="85">ROUND(G595+(G595*0.165),2)</f>
        <v>2163.16</v>
      </c>
      <c r="I595" s="218">
        <f t="shared" ref="I595:I629" si="86">ROUND(F595*H595,2)</f>
        <v>2163.16</v>
      </c>
    </row>
    <row r="596" spans="1:9" x14ac:dyDescent="0.2">
      <c r="A596" s="184" t="s">
        <v>1288</v>
      </c>
      <c r="B596" s="86">
        <v>34709</v>
      </c>
      <c r="C596" s="6" t="s">
        <v>16</v>
      </c>
      <c r="D596" s="18" t="s">
        <v>314</v>
      </c>
      <c r="E596" s="5" t="s">
        <v>52</v>
      </c>
      <c r="F596" s="73">
        <v>1</v>
      </c>
      <c r="G596" s="73">
        <v>50.43</v>
      </c>
      <c r="H596" s="54">
        <f t="shared" si="85"/>
        <v>58.75</v>
      </c>
      <c r="I596" s="218">
        <f t="shared" si="86"/>
        <v>58.75</v>
      </c>
    </row>
    <row r="597" spans="1:9" ht="25.5" x14ac:dyDescent="0.2">
      <c r="A597" s="184" t="s">
        <v>1289</v>
      </c>
      <c r="B597" s="86">
        <v>12082</v>
      </c>
      <c r="C597" s="6" t="s">
        <v>16</v>
      </c>
      <c r="D597" s="18" t="s">
        <v>317</v>
      </c>
      <c r="E597" s="5" t="s">
        <v>52</v>
      </c>
      <c r="F597" s="73">
        <v>2</v>
      </c>
      <c r="G597" s="73">
        <v>337.93</v>
      </c>
      <c r="H597" s="54">
        <f t="shared" si="85"/>
        <v>393.69</v>
      </c>
      <c r="I597" s="218">
        <f t="shared" si="86"/>
        <v>787.38</v>
      </c>
    </row>
    <row r="598" spans="1:9" ht="25.5" x14ac:dyDescent="0.2">
      <c r="A598" s="184" t="s">
        <v>1290</v>
      </c>
      <c r="B598" s="86">
        <v>3295</v>
      </c>
      <c r="C598" s="6" t="s">
        <v>16</v>
      </c>
      <c r="D598" s="18" t="s">
        <v>318</v>
      </c>
      <c r="E598" s="5" t="s">
        <v>52</v>
      </c>
      <c r="F598" s="73">
        <v>6</v>
      </c>
      <c r="G598" s="73">
        <v>19.059999999999999</v>
      </c>
      <c r="H598" s="54">
        <f t="shared" si="85"/>
        <v>22.2</v>
      </c>
      <c r="I598" s="218">
        <f t="shared" si="86"/>
        <v>133.19999999999999</v>
      </c>
    </row>
    <row r="599" spans="1:9" ht="63.75" x14ac:dyDescent="0.2">
      <c r="A599" s="184" t="s">
        <v>1291</v>
      </c>
      <c r="B599" s="86">
        <v>12390</v>
      </c>
      <c r="C599" s="6" t="s">
        <v>22</v>
      </c>
      <c r="D599" s="18" t="s">
        <v>319</v>
      </c>
      <c r="E599" s="5" t="s">
        <v>52</v>
      </c>
      <c r="F599" s="73">
        <v>2</v>
      </c>
      <c r="G599" s="73">
        <v>3099.9</v>
      </c>
      <c r="H599" s="54">
        <f t="shared" si="85"/>
        <v>3611.38</v>
      </c>
      <c r="I599" s="218">
        <f t="shared" si="86"/>
        <v>7222.76</v>
      </c>
    </row>
    <row r="600" spans="1:9" x14ac:dyDescent="0.2">
      <c r="A600" s="184" t="s">
        <v>1292</v>
      </c>
      <c r="B600" s="86">
        <v>11932</v>
      </c>
      <c r="C600" s="6" t="s">
        <v>22</v>
      </c>
      <c r="D600" s="18" t="s">
        <v>268</v>
      </c>
      <c r="E600" s="5" t="s">
        <v>52</v>
      </c>
      <c r="F600" s="73">
        <v>6</v>
      </c>
      <c r="G600" s="73">
        <v>123.5</v>
      </c>
      <c r="H600" s="54">
        <f t="shared" si="85"/>
        <v>143.88</v>
      </c>
      <c r="I600" s="218">
        <f t="shared" si="86"/>
        <v>863.28</v>
      </c>
    </row>
    <row r="601" spans="1:9" ht="25.5" x14ac:dyDescent="0.2">
      <c r="A601" s="184" t="s">
        <v>1293</v>
      </c>
      <c r="B601" s="86">
        <v>1633</v>
      </c>
      <c r="C601" s="6" t="s">
        <v>16</v>
      </c>
      <c r="D601" s="18" t="s">
        <v>269</v>
      </c>
      <c r="E601" s="5" t="s">
        <v>52</v>
      </c>
      <c r="F601" s="73">
        <v>2</v>
      </c>
      <c r="G601" s="73">
        <v>194.23</v>
      </c>
      <c r="H601" s="54">
        <f t="shared" si="85"/>
        <v>226.28</v>
      </c>
      <c r="I601" s="218">
        <f t="shared" si="86"/>
        <v>452.56</v>
      </c>
    </row>
    <row r="602" spans="1:9" x14ac:dyDescent="0.2">
      <c r="A602" s="184" t="s">
        <v>1294</v>
      </c>
      <c r="B602" s="86">
        <v>1619</v>
      </c>
      <c r="C602" s="6" t="s">
        <v>16</v>
      </c>
      <c r="D602" s="18" t="s">
        <v>270</v>
      </c>
      <c r="E602" s="5" t="s">
        <v>52</v>
      </c>
      <c r="F602" s="73">
        <v>2</v>
      </c>
      <c r="G602" s="73">
        <v>134.44999999999999</v>
      </c>
      <c r="H602" s="54">
        <f t="shared" si="85"/>
        <v>156.63</v>
      </c>
      <c r="I602" s="218">
        <f t="shared" si="86"/>
        <v>313.26</v>
      </c>
    </row>
    <row r="603" spans="1:9" x14ac:dyDescent="0.2">
      <c r="A603" s="184" t="s">
        <v>1295</v>
      </c>
      <c r="B603" s="86">
        <v>1612</v>
      </c>
      <c r="C603" s="6" t="s">
        <v>16</v>
      </c>
      <c r="D603" s="18" t="s">
        <v>271</v>
      </c>
      <c r="E603" s="5" t="s">
        <v>52</v>
      </c>
      <c r="F603" s="73">
        <v>2</v>
      </c>
      <c r="G603" s="73">
        <v>92.05</v>
      </c>
      <c r="H603" s="54">
        <f t="shared" si="85"/>
        <v>107.24</v>
      </c>
      <c r="I603" s="218">
        <f t="shared" si="86"/>
        <v>214.48</v>
      </c>
    </row>
    <row r="604" spans="1:9" x14ac:dyDescent="0.2">
      <c r="A604" s="184" t="s">
        <v>1296</v>
      </c>
      <c r="B604" s="86">
        <v>1623</v>
      </c>
      <c r="C604" s="6" t="s">
        <v>16</v>
      </c>
      <c r="D604" s="18" t="s">
        <v>272</v>
      </c>
      <c r="E604" s="5" t="s">
        <v>52</v>
      </c>
      <c r="F604" s="73">
        <v>2</v>
      </c>
      <c r="G604" s="73">
        <v>97.74</v>
      </c>
      <c r="H604" s="54">
        <f t="shared" si="85"/>
        <v>113.87</v>
      </c>
      <c r="I604" s="218">
        <f t="shared" si="86"/>
        <v>227.74</v>
      </c>
    </row>
    <row r="605" spans="1:9" x14ac:dyDescent="0.2">
      <c r="A605" s="184" t="s">
        <v>1297</v>
      </c>
      <c r="B605" s="86">
        <v>34653</v>
      </c>
      <c r="C605" s="6" t="s">
        <v>16</v>
      </c>
      <c r="D605" s="18" t="s">
        <v>243</v>
      </c>
      <c r="E605" s="5" t="s">
        <v>52</v>
      </c>
      <c r="F605" s="73">
        <v>2</v>
      </c>
      <c r="G605" s="73">
        <v>7.18</v>
      </c>
      <c r="H605" s="54">
        <f t="shared" si="85"/>
        <v>8.36</v>
      </c>
      <c r="I605" s="218">
        <f t="shared" si="86"/>
        <v>16.72</v>
      </c>
    </row>
    <row r="606" spans="1:9" x14ac:dyDescent="0.2">
      <c r="A606" s="184" t="s">
        <v>1298</v>
      </c>
      <c r="B606" s="86">
        <v>2370</v>
      </c>
      <c r="C606" s="6" t="s">
        <v>16</v>
      </c>
      <c r="D606" s="18" t="s">
        <v>320</v>
      </c>
      <c r="E606" s="5" t="s">
        <v>52</v>
      </c>
      <c r="F606" s="73">
        <v>2</v>
      </c>
      <c r="G606" s="73">
        <v>9.3000000000000007</v>
      </c>
      <c r="H606" s="54">
        <f t="shared" si="85"/>
        <v>10.83</v>
      </c>
      <c r="I606" s="218">
        <f t="shared" si="86"/>
        <v>21.66</v>
      </c>
    </row>
    <row r="607" spans="1:9" x14ac:dyDescent="0.2">
      <c r="A607" s="184" t="s">
        <v>1299</v>
      </c>
      <c r="B607" s="86">
        <v>4853</v>
      </c>
      <c r="C607" s="6" t="s">
        <v>22</v>
      </c>
      <c r="D607" s="18" t="s">
        <v>274</v>
      </c>
      <c r="E607" s="5" t="s">
        <v>52</v>
      </c>
      <c r="F607" s="73">
        <v>1</v>
      </c>
      <c r="G607" s="73">
        <v>174.7</v>
      </c>
      <c r="H607" s="54">
        <f t="shared" si="85"/>
        <v>203.53</v>
      </c>
      <c r="I607" s="218">
        <f t="shared" si="86"/>
        <v>203.53</v>
      </c>
    </row>
    <row r="608" spans="1:9" x14ac:dyDescent="0.2">
      <c r="A608" s="184" t="s">
        <v>1300</v>
      </c>
      <c r="B608" s="86">
        <v>3016</v>
      </c>
      <c r="C608" s="6" t="s">
        <v>22</v>
      </c>
      <c r="D608" s="18" t="s">
        <v>275</v>
      </c>
      <c r="E608" s="5" t="s">
        <v>52</v>
      </c>
      <c r="F608" s="73">
        <v>2</v>
      </c>
      <c r="G608" s="73">
        <v>68.900000000000006</v>
      </c>
      <c r="H608" s="54">
        <f t="shared" si="85"/>
        <v>80.27</v>
      </c>
      <c r="I608" s="218">
        <f t="shared" si="86"/>
        <v>160.54</v>
      </c>
    </row>
    <row r="609" spans="1:9" x14ac:dyDescent="0.2">
      <c r="A609" s="184" t="s">
        <v>1301</v>
      </c>
      <c r="B609" s="86">
        <v>3494</v>
      </c>
      <c r="C609" s="6" t="s">
        <v>22</v>
      </c>
      <c r="D609" s="18" t="s">
        <v>276</v>
      </c>
      <c r="E609" s="5" t="s">
        <v>52</v>
      </c>
      <c r="F609" s="73">
        <v>1</v>
      </c>
      <c r="G609" s="73">
        <v>453.3</v>
      </c>
      <c r="H609" s="54">
        <f t="shared" si="85"/>
        <v>528.09</v>
      </c>
      <c r="I609" s="218">
        <f t="shared" si="86"/>
        <v>528.09</v>
      </c>
    </row>
    <row r="610" spans="1:9" x14ac:dyDescent="0.2">
      <c r="A610" s="184" t="s">
        <v>1302</v>
      </c>
      <c r="B610" s="86">
        <v>4855</v>
      </c>
      <c r="C610" s="6" t="s">
        <v>22</v>
      </c>
      <c r="D610" s="18" t="s">
        <v>277</v>
      </c>
      <c r="E610" s="5" t="s">
        <v>52</v>
      </c>
      <c r="F610" s="73">
        <v>2</v>
      </c>
      <c r="G610" s="73">
        <v>31.2</v>
      </c>
      <c r="H610" s="54">
        <f t="shared" si="85"/>
        <v>36.35</v>
      </c>
      <c r="I610" s="218">
        <f t="shared" si="86"/>
        <v>72.7</v>
      </c>
    </row>
    <row r="611" spans="1:9" x14ac:dyDescent="0.2">
      <c r="A611" s="184" t="s">
        <v>1303</v>
      </c>
      <c r="B611" s="86">
        <v>4855</v>
      </c>
      <c r="C611" s="6" t="s">
        <v>22</v>
      </c>
      <c r="D611" s="18" t="s">
        <v>278</v>
      </c>
      <c r="E611" s="5" t="s">
        <v>52</v>
      </c>
      <c r="F611" s="73">
        <v>2</v>
      </c>
      <c r="G611" s="73">
        <v>31.2</v>
      </c>
      <c r="H611" s="54">
        <f t="shared" si="85"/>
        <v>36.35</v>
      </c>
      <c r="I611" s="218">
        <f t="shared" si="86"/>
        <v>72.7</v>
      </c>
    </row>
    <row r="612" spans="1:9" x14ac:dyDescent="0.2">
      <c r="A612" s="184" t="s">
        <v>1304</v>
      </c>
      <c r="B612" s="86">
        <v>4855</v>
      </c>
      <c r="C612" s="6" t="s">
        <v>22</v>
      </c>
      <c r="D612" s="18" t="s">
        <v>279</v>
      </c>
      <c r="E612" s="5" t="s">
        <v>52</v>
      </c>
      <c r="F612" s="73">
        <v>2</v>
      </c>
      <c r="G612" s="73">
        <v>31.2</v>
      </c>
      <c r="H612" s="54">
        <f t="shared" si="85"/>
        <v>36.35</v>
      </c>
      <c r="I612" s="218">
        <f t="shared" si="86"/>
        <v>72.7</v>
      </c>
    </row>
    <row r="613" spans="1:9" x14ac:dyDescent="0.2">
      <c r="A613" s="184" t="s">
        <v>1305</v>
      </c>
      <c r="B613" s="86">
        <v>3002</v>
      </c>
      <c r="C613" s="6" t="s">
        <v>22</v>
      </c>
      <c r="D613" s="18" t="s">
        <v>280</v>
      </c>
      <c r="E613" s="5" t="s">
        <v>52</v>
      </c>
      <c r="F613" s="73">
        <v>2</v>
      </c>
      <c r="G613" s="73">
        <v>92.4</v>
      </c>
      <c r="H613" s="54">
        <f t="shared" si="85"/>
        <v>107.65</v>
      </c>
      <c r="I613" s="218">
        <f t="shared" si="86"/>
        <v>215.3</v>
      </c>
    </row>
    <row r="614" spans="1:9" x14ac:dyDescent="0.2">
      <c r="A614" s="184" t="s">
        <v>1306</v>
      </c>
      <c r="B614" s="86">
        <v>3000</v>
      </c>
      <c r="C614" s="6" t="s">
        <v>22</v>
      </c>
      <c r="D614" s="18" t="s">
        <v>281</v>
      </c>
      <c r="E614" s="5" t="s">
        <v>52</v>
      </c>
      <c r="F614" s="73">
        <v>1</v>
      </c>
      <c r="G614" s="73">
        <v>40.450000000000003</v>
      </c>
      <c r="H614" s="54">
        <f t="shared" si="85"/>
        <v>47.12</v>
      </c>
      <c r="I614" s="218">
        <f t="shared" si="86"/>
        <v>47.12</v>
      </c>
    </row>
    <row r="615" spans="1:9" x14ac:dyDescent="0.2">
      <c r="A615" s="184" t="s">
        <v>1307</v>
      </c>
      <c r="B615" s="86">
        <v>4852</v>
      </c>
      <c r="C615" s="6" t="s">
        <v>22</v>
      </c>
      <c r="D615" s="18" t="s">
        <v>282</v>
      </c>
      <c r="E615" s="5" t="s">
        <v>52</v>
      </c>
      <c r="F615" s="73">
        <v>2</v>
      </c>
      <c r="G615" s="73">
        <v>90.9</v>
      </c>
      <c r="H615" s="54">
        <f t="shared" si="85"/>
        <v>105.9</v>
      </c>
      <c r="I615" s="218">
        <f t="shared" si="86"/>
        <v>211.8</v>
      </c>
    </row>
    <row r="616" spans="1:9" ht="25.5" x14ac:dyDescent="0.2">
      <c r="A616" s="184" t="s">
        <v>1308</v>
      </c>
      <c r="B616" s="86">
        <v>1014</v>
      </c>
      <c r="C616" s="6" t="s">
        <v>16</v>
      </c>
      <c r="D616" s="18" t="s">
        <v>283</v>
      </c>
      <c r="E616" s="5" t="s">
        <v>52</v>
      </c>
      <c r="F616" s="73">
        <v>100</v>
      </c>
      <c r="G616" s="73">
        <v>1.32</v>
      </c>
      <c r="H616" s="54">
        <f t="shared" si="85"/>
        <v>1.54</v>
      </c>
      <c r="I616" s="218">
        <f t="shared" si="86"/>
        <v>154</v>
      </c>
    </row>
    <row r="617" spans="1:9" ht="25.5" x14ac:dyDescent="0.2">
      <c r="A617" s="184" t="s">
        <v>1309</v>
      </c>
      <c r="B617" s="86">
        <v>1014</v>
      </c>
      <c r="C617" s="6" t="s">
        <v>16</v>
      </c>
      <c r="D617" s="18" t="s">
        <v>284</v>
      </c>
      <c r="E617" s="5" t="s">
        <v>52</v>
      </c>
      <c r="F617" s="73">
        <v>200</v>
      </c>
      <c r="G617" s="73">
        <v>1.32</v>
      </c>
      <c r="H617" s="54">
        <f t="shared" si="85"/>
        <v>1.54</v>
      </c>
      <c r="I617" s="218">
        <f t="shared" si="86"/>
        <v>308</v>
      </c>
    </row>
    <row r="618" spans="1:9" ht="25.5" x14ac:dyDescent="0.2">
      <c r="A618" s="184" t="s">
        <v>1310</v>
      </c>
      <c r="B618" s="86">
        <v>1014</v>
      </c>
      <c r="C618" s="6" t="s">
        <v>16</v>
      </c>
      <c r="D618" s="18" t="s">
        <v>285</v>
      </c>
      <c r="E618" s="5" t="s">
        <v>52</v>
      </c>
      <c r="F618" s="73">
        <v>100</v>
      </c>
      <c r="G618" s="73">
        <v>1.32</v>
      </c>
      <c r="H618" s="54">
        <f t="shared" si="85"/>
        <v>1.54</v>
      </c>
      <c r="I618" s="218">
        <f t="shared" si="86"/>
        <v>154</v>
      </c>
    </row>
    <row r="619" spans="1:9" ht="25.5" x14ac:dyDescent="0.2">
      <c r="A619" s="184" t="s">
        <v>1311</v>
      </c>
      <c r="B619" s="86">
        <v>1022</v>
      </c>
      <c r="C619" s="6" t="s">
        <v>16</v>
      </c>
      <c r="D619" s="18" t="s">
        <v>286</v>
      </c>
      <c r="E619" s="5" t="s">
        <v>52</v>
      </c>
      <c r="F619" s="73">
        <v>50</v>
      </c>
      <c r="G619" s="73">
        <v>1.96</v>
      </c>
      <c r="H619" s="54">
        <f t="shared" si="85"/>
        <v>2.2799999999999998</v>
      </c>
      <c r="I619" s="218">
        <f t="shared" si="86"/>
        <v>114</v>
      </c>
    </row>
    <row r="620" spans="1:9" ht="25.5" x14ac:dyDescent="0.2">
      <c r="A620" s="184" t="s">
        <v>1312</v>
      </c>
      <c r="B620" s="86">
        <v>1570</v>
      </c>
      <c r="C620" s="6" t="s">
        <v>16</v>
      </c>
      <c r="D620" s="18" t="s">
        <v>287</v>
      </c>
      <c r="E620" s="5" t="s">
        <v>52</v>
      </c>
      <c r="F620" s="73">
        <v>100</v>
      </c>
      <c r="G620" s="73">
        <v>0.48</v>
      </c>
      <c r="H620" s="54">
        <f t="shared" si="85"/>
        <v>0.56000000000000005</v>
      </c>
      <c r="I620" s="218">
        <f t="shared" si="86"/>
        <v>56</v>
      </c>
    </row>
    <row r="621" spans="1:9" x14ac:dyDescent="0.2">
      <c r="A621" s="184" t="s">
        <v>1313</v>
      </c>
      <c r="B621" s="86">
        <v>181</v>
      </c>
      <c r="C621" s="6" t="s">
        <v>22</v>
      </c>
      <c r="D621" s="18" t="s">
        <v>288</v>
      </c>
      <c r="E621" s="5" t="s">
        <v>52</v>
      </c>
      <c r="F621" s="73">
        <v>100</v>
      </c>
      <c r="G621" s="73">
        <v>0.05</v>
      </c>
      <c r="H621" s="54">
        <f t="shared" si="85"/>
        <v>0.06</v>
      </c>
      <c r="I621" s="218">
        <f t="shared" si="86"/>
        <v>6</v>
      </c>
    </row>
    <row r="622" spans="1:9" x14ac:dyDescent="0.2">
      <c r="A622" s="184" t="s">
        <v>1314</v>
      </c>
      <c r="B622" s="86">
        <v>11450</v>
      </c>
      <c r="C622" s="6" t="s">
        <v>22</v>
      </c>
      <c r="D622" s="18" t="s">
        <v>289</v>
      </c>
      <c r="E622" s="5" t="s">
        <v>52</v>
      </c>
      <c r="F622" s="73">
        <v>1</v>
      </c>
      <c r="G622" s="73">
        <v>21.2</v>
      </c>
      <c r="H622" s="54">
        <f t="shared" si="85"/>
        <v>24.7</v>
      </c>
      <c r="I622" s="218">
        <f t="shared" si="86"/>
        <v>24.7</v>
      </c>
    </row>
    <row r="623" spans="1:9" x14ac:dyDescent="0.2">
      <c r="A623" s="184" t="s">
        <v>1315</v>
      </c>
      <c r="B623" s="86">
        <v>2679</v>
      </c>
      <c r="C623" s="6" t="s">
        <v>16</v>
      </c>
      <c r="D623" s="18" t="s">
        <v>223</v>
      </c>
      <c r="E623" s="5" t="s">
        <v>52</v>
      </c>
      <c r="F623" s="73">
        <v>12</v>
      </c>
      <c r="G623" s="73">
        <v>2.37</v>
      </c>
      <c r="H623" s="54">
        <f t="shared" si="85"/>
        <v>2.76</v>
      </c>
      <c r="I623" s="218">
        <f t="shared" si="86"/>
        <v>33.119999999999997</v>
      </c>
    </row>
    <row r="624" spans="1:9" x14ac:dyDescent="0.2">
      <c r="A624" s="184" t="s">
        <v>1316</v>
      </c>
      <c r="B624" s="86">
        <v>39273</v>
      </c>
      <c r="C624" s="6" t="s">
        <v>16</v>
      </c>
      <c r="D624" s="18" t="s">
        <v>227</v>
      </c>
      <c r="E624" s="5" t="s">
        <v>52</v>
      </c>
      <c r="F624" s="73">
        <v>4</v>
      </c>
      <c r="G624" s="73">
        <v>2.1</v>
      </c>
      <c r="H624" s="54">
        <f t="shared" si="85"/>
        <v>2.4500000000000002</v>
      </c>
      <c r="I624" s="218">
        <f t="shared" si="86"/>
        <v>9.8000000000000007</v>
      </c>
    </row>
    <row r="625" spans="1:9" ht="25.5" x14ac:dyDescent="0.2">
      <c r="A625" s="184" t="s">
        <v>1317</v>
      </c>
      <c r="B625" s="86">
        <v>393</v>
      </c>
      <c r="C625" s="6" t="s">
        <v>16</v>
      </c>
      <c r="D625" s="18" t="s">
        <v>234</v>
      </c>
      <c r="E625" s="5" t="s">
        <v>52</v>
      </c>
      <c r="F625" s="73">
        <v>8</v>
      </c>
      <c r="G625" s="73">
        <v>1.35</v>
      </c>
      <c r="H625" s="54">
        <f t="shared" si="85"/>
        <v>1.57</v>
      </c>
      <c r="I625" s="218">
        <f t="shared" si="86"/>
        <v>12.56</v>
      </c>
    </row>
    <row r="626" spans="1:9" x14ac:dyDescent="0.2">
      <c r="A626" s="184" t="s">
        <v>1318</v>
      </c>
      <c r="B626" s="86">
        <v>39176</v>
      </c>
      <c r="C626" s="6" t="s">
        <v>16</v>
      </c>
      <c r="D626" s="18" t="s">
        <v>236</v>
      </c>
      <c r="E626" s="5" t="s">
        <v>52</v>
      </c>
      <c r="F626" s="73">
        <v>6</v>
      </c>
      <c r="G626" s="73">
        <v>0.98</v>
      </c>
      <c r="H626" s="54">
        <f t="shared" si="85"/>
        <v>1.1399999999999999</v>
      </c>
      <c r="I626" s="218">
        <f t="shared" si="86"/>
        <v>6.84</v>
      </c>
    </row>
    <row r="627" spans="1:9" x14ac:dyDescent="0.2">
      <c r="A627" s="184" t="s">
        <v>1319</v>
      </c>
      <c r="B627" s="86">
        <v>39335</v>
      </c>
      <c r="C627" s="6" t="s">
        <v>16</v>
      </c>
      <c r="D627" s="18" t="s">
        <v>231</v>
      </c>
      <c r="E627" s="5" t="s">
        <v>52</v>
      </c>
      <c r="F627" s="73">
        <v>2</v>
      </c>
      <c r="G627" s="73">
        <v>6.49</v>
      </c>
      <c r="H627" s="54">
        <f t="shared" si="85"/>
        <v>7.56</v>
      </c>
      <c r="I627" s="218">
        <f t="shared" si="86"/>
        <v>15.12</v>
      </c>
    </row>
    <row r="628" spans="1:9" ht="25.5" x14ac:dyDescent="0.2">
      <c r="A628" s="184" t="s">
        <v>1320</v>
      </c>
      <c r="B628" s="86">
        <v>7850</v>
      </c>
      <c r="C628" s="6" t="s">
        <v>22</v>
      </c>
      <c r="D628" s="18" t="s">
        <v>290</v>
      </c>
      <c r="E628" s="5" t="s">
        <v>52</v>
      </c>
      <c r="F628" s="73">
        <v>20</v>
      </c>
      <c r="G628" s="73">
        <v>13.71</v>
      </c>
      <c r="H628" s="54">
        <f t="shared" si="85"/>
        <v>15.97</v>
      </c>
      <c r="I628" s="218">
        <f t="shared" si="86"/>
        <v>319.39999999999998</v>
      </c>
    </row>
    <row r="629" spans="1:9" x14ac:dyDescent="0.2">
      <c r="A629" s="184" t="s">
        <v>1321</v>
      </c>
      <c r="B629" s="86">
        <v>1573</v>
      </c>
      <c r="C629" s="6" t="s">
        <v>16</v>
      </c>
      <c r="D629" s="18" t="s">
        <v>240</v>
      </c>
      <c r="E629" s="5" t="s">
        <v>52</v>
      </c>
      <c r="F629" s="73">
        <v>16</v>
      </c>
      <c r="G629" s="73">
        <v>0.75</v>
      </c>
      <c r="H629" s="54">
        <f t="shared" si="85"/>
        <v>0.87</v>
      </c>
      <c r="I629" s="218">
        <f t="shared" si="86"/>
        <v>13.92</v>
      </c>
    </row>
    <row r="630" spans="1:9" x14ac:dyDescent="0.2">
      <c r="A630" s="182" t="s">
        <v>911</v>
      </c>
      <c r="B630" s="85"/>
      <c r="C630" s="4"/>
      <c r="D630" s="19" t="s">
        <v>388</v>
      </c>
      <c r="E630" s="3" t="s">
        <v>52</v>
      </c>
      <c r="F630" s="71"/>
      <c r="G630" s="71"/>
      <c r="H630" s="72"/>
      <c r="I630" s="217">
        <f>SUM(I631:I665)</f>
        <v>15824.61</v>
      </c>
    </row>
    <row r="631" spans="1:9" x14ac:dyDescent="0.2">
      <c r="A631" s="184" t="s">
        <v>1322</v>
      </c>
      <c r="B631" s="86">
        <v>1866</v>
      </c>
      <c r="C631" s="6" t="s">
        <v>22</v>
      </c>
      <c r="D631" s="18" t="s">
        <v>321</v>
      </c>
      <c r="E631" s="5" t="s">
        <v>52</v>
      </c>
      <c r="F631" s="73">
        <v>1</v>
      </c>
      <c r="G631" s="73">
        <v>863.26</v>
      </c>
      <c r="H631" s="54">
        <f t="shared" ref="H631:H665" si="87">ROUND(G631+(G631*0.165),2)</f>
        <v>1005.7</v>
      </c>
      <c r="I631" s="218">
        <f t="shared" ref="I631:I665" si="88">ROUND(F631*H631,2)</f>
        <v>1005.7</v>
      </c>
    </row>
    <row r="632" spans="1:9" x14ac:dyDescent="0.2">
      <c r="A632" s="184" t="s">
        <v>1323</v>
      </c>
      <c r="B632" s="86">
        <v>25002</v>
      </c>
      <c r="C632" s="6" t="s">
        <v>16</v>
      </c>
      <c r="D632" s="18" t="s">
        <v>322</v>
      </c>
      <c r="E632" s="5" t="s">
        <v>52</v>
      </c>
      <c r="F632" s="73">
        <v>5</v>
      </c>
      <c r="G632" s="73">
        <v>28.95</v>
      </c>
      <c r="H632" s="54">
        <f t="shared" si="87"/>
        <v>33.729999999999997</v>
      </c>
      <c r="I632" s="218">
        <f t="shared" si="88"/>
        <v>168.65</v>
      </c>
    </row>
    <row r="633" spans="1:9" x14ac:dyDescent="0.2">
      <c r="A633" s="184" t="s">
        <v>1324</v>
      </c>
      <c r="B633" s="86">
        <v>3248</v>
      </c>
      <c r="C633" s="6" t="s">
        <v>22</v>
      </c>
      <c r="D633" s="18" t="s">
        <v>323</v>
      </c>
      <c r="E633" s="5" t="s">
        <v>52</v>
      </c>
      <c r="F633" s="73">
        <v>4</v>
      </c>
      <c r="G633" s="73">
        <v>264</v>
      </c>
      <c r="H633" s="54">
        <f t="shared" si="87"/>
        <v>307.56</v>
      </c>
      <c r="I633" s="218">
        <f t="shared" si="88"/>
        <v>1230.24</v>
      </c>
    </row>
    <row r="634" spans="1:9" x14ac:dyDescent="0.2">
      <c r="A634" s="184" t="s">
        <v>1325</v>
      </c>
      <c r="B634" s="86">
        <v>3406</v>
      </c>
      <c r="C634" s="6" t="s">
        <v>16</v>
      </c>
      <c r="D634" s="18" t="s">
        <v>324</v>
      </c>
      <c r="E634" s="5" t="s">
        <v>52</v>
      </c>
      <c r="F634" s="73">
        <v>3</v>
      </c>
      <c r="G634" s="73">
        <v>19.62</v>
      </c>
      <c r="H634" s="54">
        <f t="shared" si="87"/>
        <v>22.86</v>
      </c>
      <c r="I634" s="218">
        <f t="shared" si="88"/>
        <v>68.58</v>
      </c>
    </row>
    <row r="635" spans="1:9" ht="25.5" x14ac:dyDescent="0.2">
      <c r="A635" s="184" t="s">
        <v>1326</v>
      </c>
      <c r="B635" s="86">
        <v>11837</v>
      </c>
      <c r="C635" s="6" t="s">
        <v>16</v>
      </c>
      <c r="D635" s="18" t="s">
        <v>325</v>
      </c>
      <c r="E635" s="5" t="s">
        <v>52</v>
      </c>
      <c r="F635" s="73">
        <v>3</v>
      </c>
      <c r="G635" s="73">
        <v>44.58</v>
      </c>
      <c r="H635" s="54">
        <f t="shared" si="87"/>
        <v>51.94</v>
      </c>
      <c r="I635" s="218">
        <f t="shared" si="88"/>
        <v>155.82</v>
      </c>
    </row>
    <row r="636" spans="1:9" x14ac:dyDescent="0.2">
      <c r="A636" s="184" t="s">
        <v>1327</v>
      </c>
      <c r="B636" s="86">
        <v>402</v>
      </c>
      <c r="C636" s="6" t="s">
        <v>16</v>
      </c>
      <c r="D636" s="18" t="s">
        <v>326</v>
      </c>
      <c r="E636" s="5" t="s">
        <v>52</v>
      </c>
      <c r="F636" s="73">
        <v>3</v>
      </c>
      <c r="G636" s="73">
        <v>11.67</v>
      </c>
      <c r="H636" s="54">
        <f t="shared" si="87"/>
        <v>13.6</v>
      </c>
      <c r="I636" s="218">
        <f t="shared" si="88"/>
        <v>40.799999999999997</v>
      </c>
    </row>
    <row r="637" spans="1:9" ht="25.5" x14ac:dyDescent="0.2">
      <c r="A637" s="184" t="s">
        <v>1328</v>
      </c>
      <c r="B637" s="86">
        <v>417</v>
      </c>
      <c r="C637" s="6" t="s">
        <v>16</v>
      </c>
      <c r="D637" s="18" t="s">
        <v>327</v>
      </c>
      <c r="E637" s="5" t="s">
        <v>52</v>
      </c>
      <c r="F637" s="73">
        <v>3</v>
      </c>
      <c r="G637" s="73">
        <v>2.97</v>
      </c>
      <c r="H637" s="54">
        <f t="shared" si="87"/>
        <v>3.46</v>
      </c>
      <c r="I637" s="218">
        <f t="shared" si="88"/>
        <v>10.38</v>
      </c>
    </row>
    <row r="638" spans="1:9" ht="38.25" x14ac:dyDescent="0.2">
      <c r="A638" s="184" t="s">
        <v>1329</v>
      </c>
      <c r="B638" s="86">
        <v>5047</v>
      </c>
      <c r="C638" s="6" t="s">
        <v>16</v>
      </c>
      <c r="D638" s="18" t="s">
        <v>328</v>
      </c>
      <c r="E638" s="5" t="s">
        <v>52</v>
      </c>
      <c r="F638" s="73">
        <v>3</v>
      </c>
      <c r="G638" s="73">
        <v>302.85000000000002</v>
      </c>
      <c r="H638" s="54">
        <f t="shared" si="87"/>
        <v>352.82</v>
      </c>
      <c r="I638" s="218">
        <f t="shared" si="88"/>
        <v>1058.46</v>
      </c>
    </row>
    <row r="639" spans="1:9" x14ac:dyDescent="0.2">
      <c r="A639" s="184" t="s">
        <v>1330</v>
      </c>
      <c r="B639" s="86">
        <v>10661</v>
      </c>
      <c r="C639" s="6" t="s">
        <v>22</v>
      </c>
      <c r="D639" s="18" t="s">
        <v>329</v>
      </c>
      <c r="E639" s="5" t="s">
        <v>52</v>
      </c>
      <c r="F639" s="73">
        <v>3</v>
      </c>
      <c r="G639" s="73">
        <v>8.6199999999999992</v>
      </c>
      <c r="H639" s="54">
        <f t="shared" si="87"/>
        <v>10.039999999999999</v>
      </c>
      <c r="I639" s="218">
        <f t="shared" si="88"/>
        <v>30.12</v>
      </c>
    </row>
    <row r="640" spans="1:9" ht="25.5" x14ac:dyDescent="0.2">
      <c r="A640" s="184" t="s">
        <v>1331</v>
      </c>
      <c r="B640" s="86">
        <v>4276</v>
      </c>
      <c r="C640" s="6" t="s">
        <v>16</v>
      </c>
      <c r="D640" s="18" t="s">
        <v>330</v>
      </c>
      <c r="E640" s="5" t="s">
        <v>52</v>
      </c>
      <c r="F640" s="73">
        <v>3</v>
      </c>
      <c r="G640" s="73">
        <v>215.37</v>
      </c>
      <c r="H640" s="54">
        <f t="shared" si="87"/>
        <v>250.91</v>
      </c>
      <c r="I640" s="218">
        <f t="shared" si="88"/>
        <v>752.73</v>
      </c>
    </row>
    <row r="641" spans="1:9" x14ac:dyDescent="0.2">
      <c r="A641" s="184" t="s">
        <v>1332</v>
      </c>
      <c r="B641" s="86">
        <v>4353</v>
      </c>
      <c r="C641" s="6" t="s">
        <v>22</v>
      </c>
      <c r="D641" s="18" t="s">
        <v>331</v>
      </c>
      <c r="E641" s="5" t="s">
        <v>52</v>
      </c>
      <c r="F641" s="73">
        <v>4</v>
      </c>
      <c r="G641" s="73">
        <v>56</v>
      </c>
      <c r="H641" s="54">
        <f t="shared" si="87"/>
        <v>65.239999999999995</v>
      </c>
      <c r="I641" s="218">
        <f t="shared" si="88"/>
        <v>260.95999999999998</v>
      </c>
    </row>
    <row r="642" spans="1:9" ht="25.5" x14ac:dyDescent="0.2">
      <c r="A642" s="184" t="s">
        <v>1333</v>
      </c>
      <c r="B642" s="86">
        <v>4161</v>
      </c>
      <c r="C642" s="6" t="s">
        <v>16</v>
      </c>
      <c r="D642" s="18" t="s">
        <v>332</v>
      </c>
      <c r="E642" s="5" t="s">
        <v>52</v>
      </c>
      <c r="F642" s="73">
        <v>4</v>
      </c>
      <c r="G642" s="73">
        <v>250.91</v>
      </c>
      <c r="H642" s="54">
        <f t="shared" si="87"/>
        <v>292.31</v>
      </c>
      <c r="I642" s="218">
        <f t="shared" si="88"/>
        <v>1169.24</v>
      </c>
    </row>
    <row r="643" spans="1:9" ht="25.5" x14ac:dyDescent="0.2">
      <c r="A643" s="184" t="s">
        <v>1334</v>
      </c>
      <c r="B643" s="86">
        <v>430</v>
      </c>
      <c r="C643" s="6" t="s">
        <v>16</v>
      </c>
      <c r="D643" s="18" t="s">
        <v>333</v>
      </c>
      <c r="E643" s="5" t="s">
        <v>52</v>
      </c>
      <c r="F643" s="73">
        <v>7</v>
      </c>
      <c r="G643" s="73">
        <v>5.36</v>
      </c>
      <c r="H643" s="54">
        <f t="shared" si="87"/>
        <v>6.24</v>
      </c>
      <c r="I643" s="218">
        <f t="shared" si="88"/>
        <v>43.68</v>
      </c>
    </row>
    <row r="644" spans="1:9" ht="25.5" x14ac:dyDescent="0.2">
      <c r="A644" s="184" t="s">
        <v>1335</v>
      </c>
      <c r="B644" s="86">
        <v>432</v>
      </c>
      <c r="C644" s="6" t="s">
        <v>16</v>
      </c>
      <c r="D644" s="18" t="s">
        <v>334</v>
      </c>
      <c r="E644" s="5" t="s">
        <v>52</v>
      </c>
      <c r="F644" s="73">
        <v>9</v>
      </c>
      <c r="G644" s="73">
        <v>7.86</v>
      </c>
      <c r="H644" s="54">
        <f t="shared" si="87"/>
        <v>9.16</v>
      </c>
      <c r="I644" s="218">
        <f t="shared" si="88"/>
        <v>82.44</v>
      </c>
    </row>
    <row r="645" spans="1:9" ht="25.5" x14ac:dyDescent="0.2">
      <c r="A645" s="184" t="s">
        <v>1336</v>
      </c>
      <c r="B645" s="86">
        <v>11790</v>
      </c>
      <c r="C645" s="6" t="s">
        <v>16</v>
      </c>
      <c r="D645" s="18" t="s">
        <v>335</v>
      </c>
      <c r="E645" s="5" t="s">
        <v>52</v>
      </c>
      <c r="F645" s="73">
        <v>8</v>
      </c>
      <c r="G645" s="73">
        <v>15.89</v>
      </c>
      <c r="H645" s="54">
        <f t="shared" si="87"/>
        <v>18.510000000000002</v>
      </c>
      <c r="I645" s="218">
        <f t="shared" si="88"/>
        <v>148.08000000000001</v>
      </c>
    </row>
    <row r="646" spans="1:9" x14ac:dyDescent="0.2">
      <c r="A646" s="184" t="s">
        <v>1337</v>
      </c>
      <c r="B646" s="86">
        <v>421</v>
      </c>
      <c r="C646" s="6" t="s">
        <v>16</v>
      </c>
      <c r="D646" s="18" t="s">
        <v>336</v>
      </c>
      <c r="E646" s="5" t="s">
        <v>52</v>
      </c>
      <c r="F646" s="73">
        <v>48</v>
      </c>
      <c r="G646" s="73">
        <v>10.44</v>
      </c>
      <c r="H646" s="54">
        <f t="shared" si="87"/>
        <v>12.16</v>
      </c>
      <c r="I646" s="218">
        <f t="shared" si="88"/>
        <v>583.67999999999995</v>
      </c>
    </row>
    <row r="647" spans="1:9" ht="25.5" x14ac:dyDescent="0.2">
      <c r="A647" s="184" t="s">
        <v>1338</v>
      </c>
      <c r="B647" s="86">
        <v>379</v>
      </c>
      <c r="C647" s="6" t="s">
        <v>16</v>
      </c>
      <c r="D647" s="18" t="s">
        <v>337</v>
      </c>
      <c r="E647" s="5" t="s">
        <v>52</v>
      </c>
      <c r="F647" s="73">
        <v>48</v>
      </c>
      <c r="G647" s="73">
        <v>0.71</v>
      </c>
      <c r="H647" s="54">
        <f t="shared" si="87"/>
        <v>0.83</v>
      </c>
      <c r="I647" s="218">
        <f t="shared" si="88"/>
        <v>39.840000000000003</v>
      </c>
    </row>
    <row r="648" spans="1:9" x14ac:dyDescent="0.2">
      <c r="A648" s="184" t="s">
        <v>1339</v>
      </c>
      <c r="B648" s="86">
        <v>3974</v>
      </c>
      <c r="C648" s="6" t="s">
        <v>22</v>
      </c>
      <c r="D648" s="18" t="s">
        <v>338</v>
      </c>
      <c r="E648" s="5" t="s">
        <v>52</v>
      </c>
      <c r="F648" s="73">
        <v>2</v>
      </c>
      <c r="G648" s="73">
        <v>93.99</v>
      </c>
      <c r="H648" s="54">
        <f t="shared" si="87"/>
        <v>109.5</v>
      </c>
      <c r="I648" s="218">
        <f t="shared" si="88"/>
        <v>219</v>
      </c>
    </row>
    <row r="649" spans="1:9" ht="25.5" x14ac:dyDescent="0.2">
      <c r="A649" s="184" t="s">
        <v>1340</v>
      </c>
      <c r="B649" s="86">
        <v>2632</v>
      </c>
      <c r="C649" s="6" t="s">
        <v>16</v>
      </c>
      <c r="D649" s="18" t="s">
        <v>339</v>
      </c>
      <c r="E649" s="5" t="s">
        <v>52</v>
      </c>
      <c r="F649" s="73">
        <v>2</v>
      </c>
      <c r="G649" s="73">
        <v>8.5299999999999994</v>
      </c>
      <c r="H649" s="54">
        <f t="shared" si="87"/>
        <v>9.94</v>
      </c>
      <c r="I649" s="218">
        <f t="shared" si="88"/>
        <v>19.88</v>
      </c>
    </row>
    <row r="650" spans="1:9" ht="25.5" x14ac:dyDescent="0.2">
      <c r="A650" s="184" t="s">
        <v>1341</v>
      </c>
      <c r="B650" s="86">
        <v>2625</v>
      </c>
      <c r="C650" s="6" t="s">
        <v>16</v>
      </c>
      <c r="D650" s="18" t="s">
        <v>340</v>
      </c>
      <c r="E650" s="5" t="s">
        <v>52</v>
      </c>
      <c r="F650" s="73">
        <v>1</v>
      </c>
      <c r="G650" s="73">
        <v>9.59</v>
      </c>
      <c r="H650" s="54">
        <f t="shared" si="87"/>
        <v>11.17</v>
      </c>
      <c r="I650" s="218">
        <f t="shared" si="88"/>
        <v>11.17</v>
      </c>
    </row>
    <row r="651" spans="1:9" ht="25.5" x14ac:dyDescent="0.2">
      <c r="A651" s="184" t="s">
        <v>1342</v>
      </c>
      <c r="B651" s="86">
        <v>2639</v>
      </c>
      <c r="C651" s="6" t="s">
        <v>16</v>
      </c>
      <c r="D651" s="18" t="s">
        <v>341</v>
      </c>
      <c r="E651" s="5" t="s">
        <v>52</v>
      </c>
      <c r="F651" s="73">
        <v>5</v>
      </c>
      <c r="G651" s="73">
        <v>1.75</v>
      </c>
      <c r="H651" s="54">
        <f t="shared" si="87"/>
        <v>2.04</v>
      </c>
      <c r="I651" s="218">
        <f t="shared" si="88"/>
        <v>10.199999999999999</v>
      </c>
    </row>
    <row r="652" spans="1:9" ht="38.25" x14ac:dyDescent="0.2">
      <c r="A652" s="184" t="s">
        <v>1343</v>
      </c>
      <c r="B652" s="86">
        <v>1050</v>
      </c>
      <c r="C652" s="6" t="s">
        <v>16</v>
      </c>
      <c r="D652" s="18" t="s">
        <v>342</v>
      </c>
      <c r="E652" s="5" t="s">
        <v>52</v>
      </c>
      <c r="F652" s="73">
        <v>1</v>
      </c>
      <c r="G652" s="73">
        <v>3.74</v>
      </c>
      <c r="H652" s="54">
        <f t="shared" si="87"/>
        <v>4.3600000000000003</v>
      </c>
      <c r="I652" s="218">
        <f t="shared" si="88"/>
        <v>4.3600000000000003</v>
      </c>
    </row>
    <row r="653" spans="1:9" x14ac:dyDescent="0.2">
      <c r="A653" s="184" t="s">
        <v>1344</v>
      </c>
      <c r="B653" s="86">
        <v>39177</v>
      </c>
      <c r="C653" s="6" t="s">
        <v>16</v>
      </c>
      <c r="D653" s="18" t="s">
        <v>237</v>
      </c>
      <c r="E653" s="5" t="s">
        <v>52</v>
      </c>
      <c r="F653" s="73">
        <v>2</v>
      </c>
      <c r="G653" s="73">
        <v>1.5</v>
      </c>
      <c r="H653" s="54">
        <f t="shared" si="87"/>
        <v>1.75</v>
      </c>
      <c r="I653" s="218">
        <f t="shared" si="88"/>
        <v>3.5</v>
      </c>
    </row>
    <row r="654" spans="1:9" x14ac:dyDescent="0.2">
      <c r="A654" s="184" t="s">
        <v>1345</v>
      </c>
      <c r="B654" s="86">
        <v>2684</v>
      </c>
      <c r="C654" s="6" t="s">
        <v>16</v>
      </c>
      <c r="D654" s="18" t="s">
        <v>224</v>
      </c>
      <c r="E654" s="5" t="s">
        <v>52</v>
      </c>
      <c r="F654" s="73">
        <v>9</v>
      </c>
      <c r="G654" s="73">
        <v>5.46</v>
      </c>
      <c r="H654" s="54">
        <f t="shared" si="87"/>
        <v>6.36</v>
      </c>
      <c r="I654" s="218">
        <f t="shared" si="88"/>
        <v>57.24</v>
      </c>
    </row>
    <row r="655" spans="1:9" x14ac:dyDescent="0.2">
      <c r="A655" s="184" t="s">
        <v>1346</v>
      </c>
      <c r="B655" s="86">
        <v>1874</v>
      </c>
      <c r="C655" s="6" t="s">
        <v>16</v>
      </c>
      <c r="D655" s="18" t="s">
        <v>228</v>
      </c>
      <c r="E655" s="5" t="s">
        <v>52</v>
      </c>
      <c r="F655" s="73">
        <v>2</v>
      </c>
      <c r="G655" s="73">
        <v>2.77</v>
      </c>
      <c r="H655" s="54">
        <f t="shared" si="87"/>
        <v>3.23</v>
      </c>
      <c r="I655" s="218">
        <f t="shared" si="88"/>
        <v>6.46</v>
      </c>
    </row>
    <row r="656" spans="1:9" x14ac:dyDescent="0.2">
      <c r="A656" s="184" t="s">
        <v>1347</v>
      </c>
      <c r="B656" s="86">
        <v>1902</v>
      </c>
      <c r="C656" s="6" t="s">
        <v>16</v>
      </c>
      <c r="D656" s="18" t="s">
        <v>225</v>
      </c>
      <c r="E656" s="5" t="s">
        <v>52</v>
      </c>
      <c r="F656" s="73">
        <v>4</v>
      </c>
      <c r="G656" s="73">
        <v>1.52</v>
      </c>
      <c r="H656" s="54">
        <f t="shared" si="87"/>
        <v>1.77</v>
      </c>
      <c r="I656" s="218">
        <f t="shared" si="88"/>
        <v>7.08</v>
      </c>
    </row>
    <row r="657" spans="1:9" x14ac:dyDescent="0.2">
      <c r="A657" s="184" t="s">
        <v>1348</v>
      </c>
      <c r="B657" s="86">
        <v>34643</v>
      </c>
      <c r="C657" s="6" t="s">
        <v>16</v>
      </c>
      <c r="D657" s="18" t="s">
        <v>291</v>
      </c>
      <c r="E657" s="5" t="s">
        <v>52</v>
      </c>
      <c r="F657" s="73">
        <v>3</v>
      </c>
      <c r="G657" s="73">
        <v>11.38</v>
      </c>
      <c r="H657" s="54">
        <f t="shared" si="87"/>
        <v>13.26</v>
      </c>
      <c r="I657" s="218">
        <f t="shared" si="88"/>
        <v>39.78</v>
      </c>
    </row>
    <row r="658" spans="1:9" ht="25.5" x14ac:dyDescent="0.2">
      <c r="A658" s="184" t="s">
        <v>1349</v>
      </c>
      <c r="B658" s="86">
        <v>1094</v>
      </c>
      <c r="C658" s="6" t="s">
        <v>22</v>
      </c>
      <c r="D658" s="18" t="s">
        <v>292</v>
      </c>
      <c r="E658" s="5" t="s">
        <v>52</v>
      </c>
      <c r="F658" s="73">
        <v>3</v>
      </c>
      <c r="G658" s="73">
        <v>56</v>
      </c>
      <c r="H658" s="54">
        <f t="shared" si="87"/>
        <v>65.239999999999995</v>
      </c>
      <c r="I658" s="218">
        <f t="shared" si="88"/>
        <v>195.72</v>
      </c>
    </row>
    <row r="659" spans="1:9" x14ac:dyDescent="0.2">
      <c r="A659" s="184" t="s">
        <v>1350</v>
      </c>
      <c r="B659" s="86">
        <v>11203</v>
      </c>
      <c r="C659" s="6" t="s">
        <v>22</v>
      </c>
      <c r="D659" s="18" t="s">
        <v>293</v>
      </c>
      <c r="E659" s="5" t="s">
        <v>52</v>
      </c>
      <c r="F659" s="73">
        <v>6</v>
      </c>
      <c r="G659" s="73">
        <v>31</v>
      </c>
      <c r="H659" s="54">
        <f t="shared" si="87"/>
        <v>36.119999999999997</v>
      </c>
      <c r="I659" s="218">
        <f t="shared" si="88"/>
        <v>216.72</v>
      </c>
    </row>
    <row r="660" spans="1:9" x14ac:dyDescent="0.2">
      <c r="A660" s="184" t="s">
        <v>1351</v>
      </c>
      <c r="B660" s="86">
        <v>9691</v>
      </c>
      <c r="C660" s="6" t="s">
        <v>22</v>
      </c>
      <c r="D660" s="18" t="s">
        <v>294</v>
      </c>
      <c r="E660" s="5" t="s">
        <v>52</v>
      </c>
      <c r="F660" s="73">
        <v>1</v>
      </c>
      <c r="G660" s="73">
        <v>132.41</v>
      </c>
      <c r="H660" s="54">
        <f t="shared" si="87"/>
        <v>154.26</v>
      </c>
      <c r="I660" s="218">
        <f t="shared" si="88"/>
        <v>154.26</v>
      </c>
    </row>
    <row r="661" spans="1:9" x14ac:dyDescent="0.2">
      <c r="A661" s="184" t="s">
        <v>1352</v>
      </c>
      <c r="B661" s="86">
        <v>863</v>
      </c>
      <c r="C661" s="6" t="s">
        <v>16</v>
      </c>
      <c r="D661" s="18" t="s">
        <v>343</v>
      </c>
      <c r="E661" s="5" t="s">
        <v>52</v>
      </c>
      <c r="F661" s="73">
        <v>25</v>
      </c>
      <c r="G661" s="73">
        <v>15.36</v>
      </c>
      <c r="H661" s="54">
        <f t="shared" si="87"/>
        <v>17.89</v>
      </c>
      <c r="I661" s="218">
        <f t="shared" si="88"/>
        <v>447.25</v>
      </c>
    </row>
    <row r="662" spans="1:9" x14ac:dyDescent="0.2">
      <c r="A662" s="184" t="s">
        <v>1353</v>
      </c>
      <c r="B662" s="86">
        <v>1577</v>
      </c>
      <c r="C662" s="6" t="s">
        <v>16</v>
      </c>
      <c r="D662" s="18" t="s">
        <v>344</v>
      </c>
      <c r="E662" s="5" t="s">
        <v>52</v>
      </c>
      <c r="F662" s="73">
        <v>2</v>
      </c>
      <c r="G662" s="73">
        <v>1.5</v>
      </c>
      <c r="H662" s="54">
        <f t="shared" si="87"/>
        <v>1.75</v>
      </c>
      <c r="I662" s="218">
        <f t="shared" si="88"/>
        <v>3.5</v>
      </c>
    </row>
    <row r="663" spans="1:9" ht="25.5" x14ac:dyDescent="0.2">
      <c r="A663" s="184" t="s">
        <v>1354</v>
      </c>
      <c r="B663" s="86">
        <v>1020</v>
      </c>
      <c r="C663" s="6" t="s">
        <v>16</v>
      </c>
      <c r="D663" s="18" t="s">
        <v>239</v>
      </c>
      <c r="E663" s="5" t="s">
        <v>52</v>
      </c>
      <c r="F663" s="73">
        <v>100</v>
      </c>
      <c r="G663" s="73">
        <v>6.15</v>
      </c>
      <c r="H663" s="54">
        <f t="shared" si="87"/>
        <v>7.16</v>
      </c>
      <c r="I663" s="218">
        <f t="shared" si="88"/>
        <v>716</v>
      </c>
    </row>
    <row r="664" spans="1:9" x14ac:dyDescent="0.2">
      <c r="A664" s="184" t="s">
        <v>1355</v>
      </c>
      <c r="B664" s="86">
        <v>1574</v>
      </c>
      <c r="C664" s="6" t="s">
        <v>16</v>
      </c>
      <c r="D664" s="18" t="s">
        <v>241</v>
      </c>
      <c r="E664" s="5" t="s">
        <v>52</v>
      </c>
      <c r="F664" s="73">
        <v>8</v>
      </c>
      <c r="G664" s="73">
        <v>0.81</v>
      </c>
      <c r="H664" s="54">
        <f t="shared" si="87"/>
        <v>0.94</v>
      </c>
      <c r="I664" s="218">
        <f t="shared" si="88"/>
        <v>7.52</v>
      </c>
    </row>
    <row r="665" spans="1:9" ht="25.5" x14ac:dyDescent="0.2">
      <c r="A665" s="184" t="s">
        <v>1356</v>
      </c>
      <c r="B665" s="86">
        <v>7610</v>
      </c>
      <c r="C665" s="6" t="s">
        <v>16</v>
      </c>
      <c r="D665" s="18" t="s">
        <v>345</v>
      </c>
      <c r="E665" s="5" t="s">
        <v>52</v>
      </c>
      <c r="F665" s="73">
        <v>1</v>
      </c>
      <c r="G665" s="73">
        <v>5884.61</v>
      </c>
      <c r="H665" s="54">
        <f t="shared" si="87"/>
        <v>6855.57</v>
      </c>
      <c r="I665" s="218">
        <f t="shared" si="88"/>
        <v>6855.57</v>
      </c>
    </row>
    <row r="666" spans="1:9" x14ac:dyDescent="0.2">
      <c r="A666" s="182" t="s">
        <v>912</v>
      </c>
      <c r="B666" s="85"/>
      <c r="C666" s="4"/>
      <c r="D666" s="19" t="s">
        <v>389</v>
      </c>
      <c r="E666" s="3" t="s">
        <v>52</v>
      </c>
      <c r="F666" s="71"/>
      <c r="G666" s="71"/>
      <c r="H666" s="72"/>
      <c r="I666" s="217">
        <f>SUM(I667:I682)</f>
        <v>44806.95</v>
      </c>
    </row>
    <row r="667" spans="1:9" x14ac:dyDescent="0.2">
      <c r="A667" s="184" t="s">
        <v>1357</v>
      </c>
      <c r="B667" s="86">
        <v>3232</v>
      </c>
      <c r="C667" s="6" t="s">
        <v>22</v>
      </c>
      <c r="D667" s="18" t="s">
        <v>346</v>
      </c>
      <c r="E667" s="5" t="s">
        <v>52</v>
      </c>
      <c r="F667" s="73">
        <v>14</v>
      </c>
      <c r="G667" s="73">
        <v>896.19</v>
      </c>
      <c r="H667" s="54">
        <f t="shared" ref="H667:H682" si="89">ROUND(G667+(G667*0.165),2)</f>
        <v>1044.06</v>
      </c>
      <c r="I667" s="218">
        <f t="shared" ref="I667:I682" si="90">ROUND(F667*H667,2)</f>
        <v>14616.84</v>
      </c>
    </row>
    <row r="668" spans="1:9" x14ac:dyDescent="0.2">
      <c r="A668" s="184" t="s">
        <v>1358</v>
      </c>
      <c r="B668" s="86">
        <v>1866</v>
      </c>
      <c r="C668" s="6" t="s">
        <v>22</v>
      </c>
      <c r="D668" s="18" t="s">
        <v>347</v>
      </c>
      <c r="E668" s="5" t="s">
        <v>52</v>
      </c>
      <c r="F668" s="73">
        <v>2</v>
      </c>
      <c r="G668" s="73">
        <v>863.26</v>
      </c>
      <c r="H668" s="54">
        <f t="shared" si="89"/>
        <v>1005.7</v>
      </c>
      <c r="I668" s="218">
        <f t="shared" si="90"/>
        <v>2011.4</v>
      </c>
    </row>
    <row r="669" spans="1:9" x14ac:dyDescent="0.2">
      <c r="A669" s="184" t="s">
        <v>1359</v>
      </c>
      <c r="B669" s="86">
        <v>25002</v>
      </c>
      <c r="C669" s="6" t="s">
        <v>16</v>
      </c>
      <c r="D669" s="18" t="s">
        <v>322</v>
      </c>
      <c r="E669" s="5" t="s">
        <v>52</v>
      </c>
      <c r="F669" s="73">
        <v>250</v>
      </c>
      <c r="G669" s="73">
        <v>28.95</v>
      </c>
      <c r="H669" s="54">
        <f t="shared" si="89"/>
        <v>33.729999999999997</v>
      </c>
      <c r="I669" s="218">
        <f t="shared" si="90"/>
        <v>8432.5</v>
      </c>
    </row>
    <row r="670" spans="1:9" x14ac:dyDescent="0.2">
      <c r="A670" s="184" t="s">
        <v>1360</v>
      </c>
      <c r="B670" s="86">
        <v>3248</v>
      </c>
      <c r="C670" s="6" t="s">
        <v>22</v>
      </c>
      <c r="D670" s="18" t="s">
        <v>323</v>
      </c>
      <c r="E670" s="5" t="s">
        <v>52</v>
      </c>
      <c r="F670" s="73">
        <v>32</v>
      </c>
      <c r="G670" s="73">
        <v>264</v>
      </c>
      <c r="H670" s="54">
        <f t="shared" si="89"/>
        <v>307.56</v>
      </c>
      <c r="I670" s="218">
        <f t="shared" si="90"/>
        <v>9841.92</v>
      </c>
    </row>
    <row r="671" spans="1:9" x14ac:dyDescent="0.2">
      <c r="A671" s="184" t="s">
        <v>1361</v>
      </c>
      <c r="B671" s="86">
        <v>3406</v>
      </c>
      <c r="C671" s="6" t="s">
        <v>16</v>
      </c>
      <c r="D671" s="18" t="s">
        <v>324</v>
      </c>
      <c r="E671" s="5" t="s">
        <v>52</v>
      </c>
      <c r="F671" s="73">
        <v>48</v>
      </c>
      <c r="G671" s="73">
        <v>19.62</v>
      </c>
      <c r="H671" s="54">
        <f t="shared" si="89"/>
        <v>22.86</v>
      </c>
      <c r="I671" s="218">
        <f t="shared" si="90"/>
        <v>1097.28</v>
      </c>
    </row>
    <row r="672" spans="1:9" ht="25.5" x14ac:dyDescent="0.2">
      <c r="A672" s="184" t="s">
        <v>1362</v>
      </c>
      <c r="B672" s="86">
        <v>11837</v>
      </c>
      <c r="C672" s="6" t="s">
        <v>16</v>
      </c>
      <c r="D672" s="18" t="s">
        <v>325</v>
      </c>
      <c r="E672" s="5" t="s">
        <v>52</v>
      </c>
      <c r="F672" s="73">
        <v>12</v>
      </c>
      <c r="G672" s="73">
        <v>44.58</v>
      </c>
      <c r="H672" s="54">
        <f t="shared" si="89"/>
        <v>51.94</v>
      </c>
      <c r="I672" s="218">
        <f t="shared" si="90"/>
        <v>623.28</v>
      </c>
    </row>
    <row r="673" spans="1:9" x14ac:dyDescent="0.2">
      <c r="A673" s="184" t="s">
        <v>1363</v>
      </c>
      <c r="B673" s="86">
        <v>402</v>
      </c>
      <c r="C673" s="6" t="s">
        <v>16</v>
      </c>
      <c r="D673" s="18" t="s">
        <v>326</v>
      </c>
      <c r="E673" s="5" t="s">
        <v>52</v>
      </c>
      <c r="F673" s="73">
        <v>96</v>
      </c>
      <c r="G673" s="73">
        <v>11.67</v>
      </c>
      <c r="H673" s="54">
        <f t="shared" si="89"/>
        <v>13.6</v>
      </c>
      <c r="I673" s="218">
        <f t="shared" si="90"/>
        <v>1305.5999999999999</v>
      </c>
    </row>
    <row r="674" spans="1:9" ht="25.5" x14ac:dyDescent="0.2">
      <c r="A674" s="184" t="s">
        <v>1364</v>
      </c>
      <c r="B674" s="86">
        <v>417</v>
      </c>
      <c r="C674" s="6" t="s">
        <v>16</v>
      </c>
      <c r="D674" s="18" t="s">
        <v>327</v>
      </c>
      <c r="E674" s="5" t="s">
        <v>52</v>
      </c>
      <c r="F674" s="73">
        <v>3</v>
      </c>
      <c r="G674" s="73">
        <v>2.97</v>
      </c>
      <c r="H674" s="54">
        <f t="shared" si="89"/>
        <v>3.46</v>
      </c>
      <c r="I674" s="218">
        <f t="shared" si="90"/>
        <v>10.38</v>
      </c>
    </row>
    <row r="675" spans="1:9" ht="38.25" x14ac:dyDescent="0.2">
      <c r="A675" s="184" t="s">
        <v>1365</v>
      </c>
      <c r="B675" s="86">
        <v>5047</v>
      </c>
      <c r="C675" s="6" t="s">
        <v>16</v>
      </c>
      <c r="D675" s="18" t="s">
        <v>328</v>
      </c>
      <c r="E675" s="5" t="s">
        <v>52</v>
      </c>
      <c r="F675" s="73">
        <v>3</v>
      </c>
      <c r="G675" s="73">
        <v>302.85000000000002</v>
      </c>
      <c r="H675" s="54">
        <f t="shared" si="89"/>
        <v>352.82</v>
      </c>
      <c r="I675" s="218">
        <f t="shared" si="90"/>
        <v>1058.46</v>
      </c>
    </row>
    <row r="676" spans="1:9" x14ac:dyDescent="0.2">
      <c r="A676" s="184" t="s">
        <v>1366</v>
      </c>
      <c r="B676" s="86">
        <v>10661</v>
      </c>
      <c r="C676" s="6" t="s">
        <v>22</v>
      </c>
      <c r="D676" s="18" t="s">
        <v>329</v>
      </c>
      <c r="E676" s="5" t="s">
        <v>52</v>
      </c>
      <c r="F676" s="73">
        <v>3</v>
      </c>
      <c r="G676" s="73">
        <v>8.6199999999999992</v>
      </c>
      <c r="H676" s="54">
        <f t="shared" si="89"/>
        <v>10.039999999999999</v>
      </c>
      <c r="I676" s="218">
        <f t="shared" si="90"/>
        <v>30.12</v>
      </c>
    </row>
    <row r="677" spans="1:9" ht="25.5" x14ac:dyDescent="0.2">
      <c r="A677" s="184" t="s">
        <v>1367</v>
      </c>
      <c r="B677" s="86">
        <v>4276</v>
      </c>
      <c r="C677" s="6" t="s">
        <v>16</v>
      </c>
      <c r="D677" s="18" t="s">
        <v>330</v>
      </c>
      <c r="E677" s="5" t="s">
        <v>52</v>
      </c>
      <c r="F677" s="73">
        <v>3</v>
      </c>
      <c r="G677" s="73">
        <v>215.37</v>
      </c>
      <c r="H677" s="54">
        <f t="shared" si="89"/>
        <v>250.91</v>
      </c>
      <c r="I677" s="218">
        <f t="shared" si="90"/>
        <v>752.73</v>
      </c>
    </row>
    <row r="678" spans="1:9" ht="25.5" x14ac:dyDescent="0.2">
      <c r="A678" s="184" t="s">
        <v>1368</v>
      </c>
      <c r="B678" s="86">
        <v>430</v>
      </c>
      <c r="C678" s="6" t="s">
        <v>16</v>
      </c>
      <c r="D678" s="18" t="s">
        <v>333</v>
      </c>
      <c r="E678" s="5" t="s">
        <v>52</v>
      </c>
      <c r="F678" s="73">
        <v>48</v>
      </c>
      <c r="G678" s="73">
        <v>5.36</v>
      </c>
      <c r="H678" s="54">
        <f t="shared" si="89"/>
        <v>6.24</v>
      </c>
      <c r="I678" s="218">
        <f t="shared" si="90"/>
        <v>299.52</v>
      </c>
    </row>
    <row r="679" spans="1:9" ht="25.5" x14ac:dyDescent="0.2">
      <c r="A679" s="184" t="s">
        <v>1369</v>
      </c>
      <c r="B679" s="86">
        <v>432</v>
      </c>
      <c r="C679" s="6" t="s">
        <v>16</v>
      </c>
      <c r="D679" s="18" t="s">
        <v>334</v>
      </c>
      <c r="E679" s="5" t="s">
        <v>52</v>
      </c>
      <c r="F679" s="73">
        <v>18</v>
      </c>
      <c r="G679" s="73">
        <v>7.86</v>
      </c>
      <c r="H679" s="54">
        <f t="shared" si="89"/>
        <v>9.16</v>
      </c>
      <c r="I679" s="218">
        <f t="shared" si="90"/>
        <v>164.88</v>
      </c>
    </row>
    <row r="680" spans="1:9" ht="25.5" x14ac:dyDescent="0.2">
      <c r="A680" s="184" t="s">
        <v>1370</v>
      </c>
      <c r="B680" s="86">
        <v>11790</v>
      </c>
      <c r="C680" s="6" t="s">
        <v>16</v>
      </c>
      <c r="D680" s="18" t="s">
        <v>335</v>
      </c>
      <c r="E680" s="5" t="s">
        <v>52</v>
      </c>
      <c r="F680" s="73">
        <v>64</v>
      </c>
      <c r="G680" s="73">
        <v>15.89</v>
      </c>
      <c r="H680" s="54">
        <f t="shared" si="89"/>
        <v>18.510000000000002</v>
      </c>
      <c r="I680" s="218">
        <f t="shared" si="90"/>
        <v>1184.6400000000001</v>
      </c>
    </row>
    <row r="681" spans="1:9" x14ac:dyDescent="0.2">
      <c r="A681" s="184" t="s">
        <v>1371</v>
      </c>
      <c r="B681" s="86">
        <v>421</v>
      </c>
      <c r="C681" s="6" t="s">
        <v>16</v>
      </c>
      <c r="D681" s="18" t="s">
        <v>336</v>
      </c>
      <c r="E681" s="5" t="s">
        <v>52</v>
      </c>
      <c r="F681" s="73">
        <v>260</v>
      </c>
      <c r="G681" s="73">
        <v>10.44</v>
      </c>
      <c r="H681" s="54">
        <f t="shared" si="89"/>
        <v>12.16</v>
      </c>
      <c r="I681" s="218">
        <f t="shared" si="90"/>
        <v>3161.6</v>
      </c>
    </row>
    <row r="682" spans="1:9" ht="25.5" x14ac:dyDescent="0.2">
      <c r="A682" s="184" t="s">
        <v>1372</v>
      </c>
      <c r="B682" s="86">
        <v>379</v>
      </c>
      <c r="C682" s="6" t="s">
        <v>16</v>
      </c>
      <c r="D682" s="18" t="s">
        <v>337</v>
      </c>
      <c r="E682" s="5" t="s">
        <v>52</v>
      </c>
      <c r="F682" s="73">
        <v>260</v>
      </c>
      <c r="G682" s="73">
        <v>0.71</v>
      </c>
      <c r="H682" s="54">
        <f t="shared" si="89"/>
        <v>0.83</v>
      </c>
      <c r="I682" s="218">
        <f t="shared" si="90"/>
        <v>215.8</v>
      </c>
    </row>
    <row r="683" spans="1:9" ht="25.5" x14ac:dyDescent="0.2">
      <c r="A683" s="182" t="s">
        <v>913</v>
      </c>
      <c r="B683" s="85"/>
      <c r="C683" s="4"/>
      <c r="D683" s="19" t="s">
        <v>383</v>
      </c>
      <c r="E683" s="3" t="s">
        <v>52</v>
      </c>
      <c r="F683" s="71"/>
      <c r="G683" s="71"/>
      <c r="H683" s="72"/>
      <c r="I683" s="217">
        <f>SUM(I684:I703)</f>
        <v>2654.5299999999997</v>
      </c>
    </row>
    <row r="684" spans="1:9" x14ac:dyDescent="0.2">
      <c r="A684" s="184" t="s">
        <v>1373</v>
      </c>
      <c r="B684" s="86">
        <v>34643</v>
      </c>
      <c r="C684" s="6" t="s">
        <v>16</v>
      </c>
      <c r="D684" s="18" t="s">
        <v>291</v>
      </c>
      <c r="E684" s="5" t="s">
        <v>52</v>
      </c>
      <c r="F684" s="73">
        <v>3</v>
      </c>
      <c r="G684" s="73">
        <v>11.38</v>
      </c>
      <c r="H684" s="54">
        <f t="shared" ref="H684:H703" si="91">ROUND(G684+(G684*0.165),2)</f>
        <v>13.26</v>
      </c>
      <c r="I684" s="218">
        <f t="shared" ref="I684:I703" si="92">ROUND(F684*H684,2)</f>
        <v>39.78</v>
      </c>
    </row>
    <row r="685" spans="1:9" ht="25.5" x14ac:dyDescent="0.2">
      <c r="A685" s="184" t="s">
        <v>1374</v>
      </c>
      <c r="B685" s="86">
        <v>1094</v>
      </c>
      <c r="C685" s="6" t="s">
        <v>22</v>
      </c>
      <c r="D685" s="18" t="s">
        <v>292</v>
      </c>
      <c r="E685" s="5" t="s">
        <v>52</v>
      </c>
      <c r="F685" s="73">
        <v>3</v>
      </c>
      <c r="G685" s="73">
        <v>56</v>
      </c>
      <c r="H685" s="54">
        <f t="shared" si="91"/>
        <v>65.239999999999995</v>
      </c>
      <c r="I685" s="218">
        <f t="shared" si="92"/>
        <v>195.72</v>
      </c>
    </row>
    <row r="686" spans="1:9" x14ac:dyDescent="0.2">
      <c r="A686" s="184" t="s">
        <v>1375</v>
      </c>
      <c r="B686" s="86">
        <v>11203</v>
      </c>
      <c r="C686" s="6" t="s">
        <v>22</v>
      </c>
      <c r="D686" s="18" t="s">
        <v>293</v>
      </c>
      <c r="E686" s="5" t="s">
        <v>52</v>
      </c>
      <c r="F686" s="73">
        <v>8</v>
      </c>
      <c r="G686" s="73">
        <v>31</v>
      </c>
      <c r="H686" s="54">
        <f t="shared" si="91"/>
        <v>36.119999999999997</v>
      </c>
      <c r="I686" s="218">
        <f t="shared" si="92"/>
        <v>288.95999999999998</v>
      </c>
    </row>
    <row r="687" spans="1:9" x14ac:dyDescent="0.2">
      <c r="A687" s="184" t="s">
        <v>1376</v>
      </c>
      <c r="B687" s="86">
        <v>9691</v>
      </c>
      <c r="C687" s="6" t="s">
        <v>22</v>
      </c>
      <c r="D687" s="18" t="s">
        <v>294</v>
      </c>
      <c r="E687" s="5" t="s">
        <v>52</v>
      </c>
      <c r="F687" s="73">
        <v>1</v>
      </c>
      <c r="G687" s="73">
        <v>132.41</v>
      </c>
      <c r="H687" s="54">
        <f t="shared" si="91"/>
        <v>154.26</v>
      </c>
      <c r="I687" s="218">
        <f t="shared" si="92"/>
        <v>154.26</v>
      </c>
    </row>
    <row r="688" spans="1:9" x14ac:dyDescent="0.2">
      <c r="A688" s="184" t="s">
        <v>1377</v>
      </c>
      <c r="B688" s="86">
        <v>863</v>
      </c>
      <c r="C688" s="6" t="s">
        <v>16</v>
      </c>
      <c r="D688" s="18" t="s">
        <v>295</v>
      </c>
      <c r="E688" s="5" t="s">
        <v>52</v>
      </c>
      <c r="F688" s="73">
        <v>30</v>
      </c>
      <c r="G688" s="73">
        <v>15.36</v>
      </c>
      <c r="H688" s="54">
        <f t="shared" si="91"/>
        <v>17.89</v>
      </c>
      <c r="I688" s="218">
        <f t="shared" si="92"/>
        <v>536.70000000000005</v>
      </c>
    </row>
    <row r="689" spans="1:9" x14ac:dyDescent="0.2">
      <c r="A689" s="184" t="s">
        <v>1378</v>
      </c>
      <c r="B689" s="86">
        <v>1577</v>
      </c>
      <c r="C689" s="6" t="s">
        <v>16</v>
      </c>
      <c r="D689" s="18" t="s">
        <v>296</v>
      </c>
      <c r="E689" s="5" t="s">
        <v>52</v>
      </c>
      <c r="F689" s="73">
        <v>2</v>
      </c>
      <c r="G689" s="73">
        <v>1.5</v>
      </c>
      <c r="H689" s="54">
        <f t="shared" si="91"/>
        <v>1.75</v>
      </c>
      <c r="I689" s="218">
        <f t="shared" si="92"/>
        <v>3.5</v>
      </c>
    </row>
    <row r="690" spans="1:9" x14ac:dyDescent="0.2">
      <c r="A690" s="184" t="s">
        <v>1379</v>
      </c>
      <c r="B690" s="86">
        <v>11626</v>
      </c>
      <c r="C690" s="6" t="s">
        <v>22</v>
      </c>
      <c r="D690" s="18" t="s">
        <v>297</v>
      </c>
      <c r="E690" s="5" t="s">
        <v>52</v>
      </c>
      <c r="F690" s="73">
        <v>7</v>
      </c>
      <c r="G690" s="73">
        <v>11.5</v>
      </c>
      <c r="H690" s="54">
        <f t="shared" si="91"/>
        <v>13.4</v>
      </c>
      <c r="I690" s="218">
        <f t="shared" si="92"/>
        <v>93.8</v>
      </c>
    </row>
    <row r="691" spans="1:9" ht="25.5" x14ac:dyDescent="0.2">
      <c r="A691" s="184" t="s">
        <v>1380</v>
      </c>
      <c r="B691" s="86">
        <v>4274</v>
      </c>
      <c r="C691" s="6" t="s">
        <v>16</v>
      </c>
      <c r="D691" s="18" t="s">
        <v>298</v>
      </c>
      <c r="E691" s="5" t="s">
        <v>52</v>
      </c>
      <c r="F691" s="73">
        <v>1</v>
      </c>
      <c r="G691" s="73">
        <v>82.96</v>
      </c>
      <c r="H691" s="54">
        <f t="shared" si="91"/>
        <v>96.65</v>
      </c>
      <c r="I691" s="218">
        <f t="shared" si="92"/>
        <v>96.65</v>
      </c>
    </row>
    <row r="692" spans="1:9" x14ac:dyDescent="0.2">
      <c r="A692" s="184" t="s">
        <v>1381</v>
      </c>
      <c r="B692" s="86">
        <v>12357</v>
      </c>
      <c r="C692" s="6" t="s">
        <v>16</v>
      </c>
      <c r="D692" s="18" t="s">
        <v>299</v>
      </c>
      <c r="E692" s="5" t="s">
        <v>52</v>
      </c>
      <c r="F692" s="73">
        <v>1</v>
      </c>
      <c r="G692" s="73">
        <v>127.09</v>
      </c>
      <c r="H692" s="54">
        <f t="shared" si="91"/>
        <v>148.06</v>
      </c>
      <c r="I692" s="218">
        <f t="shared" si="92"/>
        <v>148.06</v>
      </c>
    </row>
    <row r="693" spans="1:9" x14ac:dyDescent="0.2">
      <c r="A693" s="184" t="s">
        <v>1382</v>
      </c>
      <c r="B693" s="86">
        <v>38060</v>
      </c>
      <c r="C693" s="6" t="s">
        <v>16</v>
      </c>
      <c r="D693" s="18" t="s">
        <v>300</v>
      </c>
      <c r="E693" s="5" t="s">
        <v>52</v>
      </c>
      <c r="F693" s="73">
        <v>1</v>
      </c>
      <c r="G693" s="73">
        <v>55.45</v>
      </c>
      <c r="H693" s="54">
        <f t="shared" si="91"/>
        <v>64.599999999999994</v>
      </c>
      <c r="I693" s="218">
        <f t="shared" si="92"/>
        <v>64.599999999999994</v>
      </c>
    </row>
    <row r="694" spans="1:9" x14ac:dyDescent="0.2">
      <c r="A694" s="184" t="s">
        <v>1383</v>
      </c>
      <c r="B694" s="86">
        <v>9482</v>
      </c>
      <c r="C694" s="6" t="s">
        <v>22</v>
      </c>
      <c r="D694" s="18" t="s">
        <v>301</v>
      </c>
      <c r="E694" s="5" t="s">
        <v>52</v>
      </c>
      <c r="F694" s="73">
        <v>1</v>
      </c>
      <c r="G694" s="73">
        <v>345.65</v>
      </c>
      <c r="H694" s="54">
        <f t="shared" si="91"/>
        <v>402.68</v>
      </c>
      <c r="I694" s="218">
        <f t="shared" si="92"/>
        <v>402.68</v>
      </c>
    </row>
    <row r="695" spans="1:9" x14ac:dyDescent="0.2">
      <c r="A695" s="184" t="s">
        <v>1384</v>
      </c>
      <c r="B695" s="86">
        <v>6779</v>
      </c>
      <c r="C695" s="6" t="s">
        <v>22</v>
      </c>
      <c r="D695" s="18" t="s">
        <v>302</v>
      </c>
      <c r="E695" s="5" t="s">
        <v>52</v>
      </c>
      <c r="F695" s="73">
        <v>1</v>
      </c>
      <c r="G695" s="73">
        <v>243.2</v>
      </c>
      <c r="H695" s="54">
        <f t="shared" si="91"/>
        <v>283.33</v>
      </c>
      <c r="I695" s="218">
        <f t="shared" si="92"/>
        <v>283.33</v>
      </c>
    </row>
    <row r="696" spans="1:9" x14ac:dyDescent="0.2">
      <c r="A696" s="184" t="s">
        <v>1385</v>
      </c>
      <c r="B696" s="86">
        <v>6659</v>
      </c>
      <c r="C696" s="6" t="s">
        <v>22</v>
      </c>
      <c r="D696" s="18" t="s">
        <v>303</v>
      </c>
      <c r="E696" s="5" t="s">
        <v>52</v>
      </c>
      <c r="F696" s="73">
        <v>1</v>
      </c>
      <c r="G696" s="73">
        <v>34.39</v>
      </c>
      <c r="H696" s="54">
        <f t="shared" si="91"/>
        <v>40.06</v>
      </c>
      <c r="I696" s="218">
        <f t="shared" si="92"/>
        <v>40.06</v>
      </c>
    </row>
    <row r="697" spans="1:9" x14ac:dyDescent="0.2">
      <c r="A697" s="184" t="s">
        <v>1386</v>
      </c>
      <c r="B697" s="86">
        <v>3804</v>
      </c>
      <c r="C697" s="6" t="s">
        <v>22</v>
      </c>
      <c r="D697" s="18" t="s">
        <v>304</v>
      </c>
      <c r="E697" s="5" t="s">
        <v>52</v>
      </c>
      <c r="F697" s="73">
        <v>30</v>
      </c>
      <c r="G697" s="73">
        <v>3.37</v>
      </c>
      <c r="H697" s="54">
        <f t="shared" si="91"/>
        <v>3.93</v>
      </c>
      <c r="I697" s="218">
        <f t="shared" si="92"/>
        <v>117.9</v>
      </c>
    </row>
    <row r="698" spans="1:9" x14ac:dyDescent="0.2">
      <c r="A698" s="184" t="s">
        <v>1387</v>
      </c>
      <c r="B698" s="86">
        <v>1570</v>
      </c>
      <c r="C698" s="6" t="s">
        <v>16</v>
      </c>
      <c r="D698" s="18" t="s">
        <v>216</v>
      </c>
      <c r="E698" s="5" t="s">
        <v>52</v>
      </c>
      <c r="F698" s="73">
        <v>4</v>
      </c>
      <c r="G698" s="73">
        <v>0.48</v>
      </c>
      <c r="H698" s="54">
        <f t="shared" si="91"/>
        <v>0.56000000000000005</v>
      </c>
      <c r="I698" s="218">
        <f t="shared" si="92"/>
        <v>2.2400000000000002</v>
      </c>
    </row>
    <row r="699" spans="1:9" x14ac:dyDescent="0.2">
      <c r="A699" s="184" t="s">
        <v>1388</v>
      </c>
      <c r="B699" s="86">
        <v>39272</v>
      </c>
      <c r="C699" s="6" t="s">
        <v>16</v>
      </c>
      <c r="D699" s="18" t="s">
        <v>226</v>
      </c>
      <c r="E699" s="5" t="s">
        <v>52</v>
      </c>
      <c r="F699" s="73">
        <v>2</v>
      </c>
      <c r="G699" s="73">
        <v>1.52</v>
      </c>
      <c r="H699" s="54">
        <f t="shared" si="91"/>
        <v>1.77</v>
      </c>
      <c r="I699" s="218">
        <f t="shared" si="92"/>
        <v>3.54</v>
      </c>
    </row>
    <row r="700" spans="1:9" ht="25.5" x14ac:dyDescent="0.2">
      <c r="A700" s="184" t="s">
        <v>1389</v>
      </c>
      <c r="B700" s="86">
        <v>2633</v>
      </c>
      <c r="C700" s="6" t="s">
        <v>16</v>
      </c>
      <c r="D700" s="18" t="s">
        <v>305</v>
      </c>
      <c r="E700" s="5" t="s">
        <v>52</v>
      </c>
      <c r="F700" s="73">
        <v>3</v>
      </c>
      <c r="G700" s="73">
        <v>2.2599999999999998</v>
      </c>
      <c r="H700" s="54">
        <f t="shared" si="91"/>
        <v>2.63</v>
      </c>
      <c r="I700" s="218">
        <f t="shared" si="92"/>
        <v>7.89</v>
      </c>
    </row>
    <row r="701" spans="1:9" x14ac:dyDescent="0.2">
      <c r="A701" s="184" t="s">
        <v>1390</v>
      </c>
      <c r="B701" s="86">
        <v>2678</v>
      </c>
      <c r="C701" s="6" t="s">
        <v>16</v>
      </c>
      <c r="D701" s="18" t="s">
        <v>222</v>
      </c>
      <c r="E701" s="5" t="s">
        <v>52</v>
      </c>
      <c r="F701" s="73">
        <v>9</v>
      </c>
      <c r="G701" s="73">
        <v>1.53</v>
      </c>
      <c r="H701" s="54">
        <f t="shared" si="91"/>
        <v>1.78</v>
      </c>
      <c r="I701" s="218">
        <f t="shared" si="92"/>
        <v>16.02</v>
      </c>
    </row>
    <row r="702" spans="1:9" x14ac:dyDescent="0.2">
      <c r="A702" s="184" t="s">
        <v>1391</v>
      </c>
      <c r="B702" s="86">
        <v>868</v>
      </c>
      <c r="C702" s="6" t="s">
        <v>22</v>
      </c>
      <c r="D702" s="18" t="s">
        <v>306</v>
      </c>
      <c r="E702" s="5" t="s">
        <v>52</v>
      </c>
      <c r="F702" s="73">
        <v>14</v>
      </c>
      <c r="G702" s="73">
        <v>9.25</v>
      </c>
      <c r="H702" s="54">
        <f t="shared" si="91"/>
        <v>10.78</v>
      </c>
      <c r="I702" s="218">
        <f t="shared" si="92"/>
        <v>150.91999999999999</v>
      </c>
    </row>
    <row r="703" spans="1:9" x14ac:dyDescent="0.2">
      <c r="A703" s="184" t="s">
        <v>1392</v>
      </c>
      <c r="B703" s="86">
        <v>2637</v>
      </c>
      <c r="C703" s="6" t="s">
        <v>16</v>
      </c>
      <c r="D703" s="12" t="s">
        <v>307</v>
      </c>
      <c r="E703" s="103" t="s">
        <v>52</v>
      </c>
      <c r="F703" s="73">
        <v>8</v>
      </c>
      <c r="G703" s="73">
        <v>0.85</v>
      </c>
      <c r="H703" s="54">
        <f t="shared" si="91"/>
        <v>0.99</v>
      </c>
      <c r="I703" s="218">
        <f t="shared" si="92"/>
        <v>7.92</v>
      </c>
    </row>
    <row r="704" spans="1:9" x14ac:dyDescent="0.2">
      <c r="A704" s="183"/>
      <c r="B704" s="87"/>
      <c r="C704" s="13"/>
      <c r="D704" s="246" t="s">
        <v>372</v>
      </c>
      <c r="E704" s="246"/>
      <c r="F704" s="57"/>
      <c r="G704" s="53"/>
      <c r="H704" s="52"/>
      <c r="I704" s="219">
        <f>SUM(I705,I736,I745,I781,I798)</f>
        <v>44589.399999999994</v>
      </c>
    </row>
    <row r="705" spans="1:9" ht="25.5" x14ac:dyDescent="0.2">
      <c r="A705" s="182" t="s">
        <v>914</v>
      </c>
      <c r="B705" s="85"/>
      <c r="C705" s="4"/>
      <c r="D705" s="11" t="s">
        <v>390</v>
      </c>
      <c r="E705" s="41"/>
      <c r="F705" s="71"/>
      <c r="G705" s="71"/>
      <c r="H705" s="72"/>
      <c r="I705" s="217">
        <f>SUM(I706:I735)</f>
        <v>3036.41</v>
      </c>
    </row>
    <row r="706" spans="1:9" ht="25.5" x14ac:dyDescent="0.2">
      <c r="A706" s="184" t="s">
        <v>1393</v>
      </c>
      <c r="B706" s="86">
        <v>39756</v>
      </c>
      <c r="C706" s="6" t="s">
        <v>16</v>
      </c>
      <c r="D706" s="18" t="s">
        <v>242</v>
      </c>
      <c r="E706" s="5" t="s">
        <v>52</v>
      </c>
      <c r="F706" s="73">
        <v>1</v>
      </c>
      <c r="G706" s="73">
        <v>221.95</v>
      </c>
      <c r="H706" s="54">
        <f t="shared" ref="H706:H735" si="93">ROUND(G706+(G706*0.165),2)</f>
        <v>258.57</v>
      </c>
      <c r="I706" s="218">
        <f t="shared" ref="I706:I735" si="94">ROUND(F706*H706,2)</f>
        <v>258.57</v>
      </c>
    </row>
    <row r="707" spans="1:9" x14ac:dyDescent="0.2">
      <c r="A707" s="184" t="s">
        <v>1394</v>
      </c>
      <c r="B707" s="86">
        <v>34709</v>
      </c>
      <c r="C707" s="6" t="s">
        <v>16</v>
      </c>
      <c r="D707" s="18" t="s">
        <v>349</v>
      </c>
      <c r="E707" s="5" t="s">
        <v>52</v>
      </c>
      <c r="F707" s="73">
        <v>2</v>
      </c>
      <c r="G707" s="73">
        <v>50.43</v>
      </c>
      <c r="H707" s="54">
        <f t="shared" si="93"/>
        <v>58.75</v>
      </c>
      <c r="I707" s="218">
        <f t="shared" si="94"/>
        <v>117.5</v>
      </c>
    </row>
    <row r="708" spans="1:9" x14ac:dyDescent="0.2">
      <c r="A708" s="184" t="s">
        <v>1395</v>
      </c>
      <c r="B708" s="86">
        <v>34709</v>
      </c>
      <c r="C708" s="6" t="s">
        <v>16</v>
      </c>
      <c r="D708" s="18" t="s">
        <v>220</v>
      </c>
      <c r="E708" s="5" t="s">
        <v>52</v>
      </c>
      <c r="F708" s="73">
        <v>1</v>
      </c>
      <c r="G708" s="73">
        <v>50.43</v>
      </c>
      <c r="H708" s="54">
        <f t="shared" si="93"/>
        <v>58.75</v>
      </c>
      <c r="I708" s="218">
        <f t="shared" si="94"/>
        <v>58.75</v>
      </c>
    </row>
    <row r="709" spans="1:9" x14ac:dyDescent="0.2">
      <c r="A709" s="184" t="s">
        <v>1396</v>
      </c>
      <c r="B709" s="86">
        <v>34653</v>
      </c>
      <c r="C709" s="6" t="s">
        <v>16</v>
      </c>
      <c r="D709" s="18" t="s">
        <v>255</v>
      </c>
      <c r="E709" s="5" t="s">
        <v>52</v>
      </c>
      <c r="F709" s="73">
        <v>2</v>
      </c>
      <c r="G709" s="73">
        <v>7.18</v>
      </c>
      <c r="H709" s="54">
        <f t="shared" si="93"/>
        <v>8.36</v>
      </c>
      <c r="I709" s="218">
        <f t="shared" si="94"/>
        <v>16.72</v>
      </c>
    </row>
    <row r="710" spans="1:9" x14ac:dyDescent="0.2">
      <c r="A710" s="184" t="s">
        <v>1397</v>
      </c>
      <c r="B710" s="86">
        <v>34653</v>
      </c>
      <c r="C710" s="6" t="s">
        <v>16</v>
      </c>
      <c r="D710" s="18" t="s">
        <v>243</v>
      </c>
      <c r="E710" s="5" t="s">
        <v>52</v>
      </c>
      <c r="F710" s="73">
        <v>1</v>
      </c>
      <c r="G710" s="73">
        <v>7.18</v>
      </c>
      <c r="H710" s="54">
        <f t="shared" si="93"/>
        <v>8.36</v>
      </c>
      <c r="I710" s="218">
        <f t="shared" si="94"/>
        <v>8.36</v>
      </c>
    </row>
    <row r="711" spans="1:9" x14ac:dyDescent="0.2">
      <c r="A711" s="184" t="s">
        <v>1398</v>
      </c>
      <c r="B711" s="86">
        <v>2370</v>
      </c>
      <c r="C711" s="6" t="s">
        <v>16</v>
      </c>
      <c r="D711" s="18" t="s">
        <v>244</v>
      </c>
      <c r="E711" s="5" t="s">
        <v>52</v>
      </c>
      <c r="F711" s="73">
        <v>1</v>
      </c>
      <c r="G711" s="73">
        <v>9.3000000000000007</v>
      </c>
      <c r="H711" s="54">
        <f t="shared" si="93"/>
        <v>10.83</v>
      </c>
      <c r="I711" s="218">
        <f t="shared" si="94"/>
        <v>10.83</v>
      </c>
    </row>
    <row r="712" spans="1:9" x14ac:dyDescent="0.2">
      <c r="A712" s="184" t="s">
        <v>1399</v>
      </c>
      <c r="B712" s="86">
        <v>2678</v>
      </c>
      <c r="C712" s="6" t="s">
        <v>16</v>
      </c>
      <c r="D712" s="18" t="s">
        <v>222</v>
      </c>
      <c r="E712" s="5" t="s">
        <v>52</v>
      </c>
      <c r="F712" s="73">
        <v>30</v>
      </c>
      <c r="G712" s="73">
        <v>1.53</v>
      </c>
      <c r="H712" s="54">
        <f t="shared" si="93"/>
        <v>1.78</v>
      </c>
      <c r="I712" s="218">
        <f t="shared" si="94"/>
        <v>53.4</v>
      </c>
    </row>
    <row r="713" spans="1:9" x14ac:dyDescent="0.2">
      <c r="A713" s="184" t="s">
        <v>1400</v>
      </c>
      <c r="B713" s="86">
        <v>39272</v>
      </c>
      <c r="C713" s="6" t="s">
        <v>16</v>
      </c>
      <c r="D713" s="18" t="s">
        <v>226</v>
      </c>
      <c r="E713" s="5" t="s">
        <v>52</v>
      </c>
      <c r="F713" s="73">
        <v>7</v>
      </c>
      <c r="G713" s="73">
        <v>1.52</v>
      </c>
      <c r="H713" s="54">
        <f t="shared" si="93"/>
        <v>1.77</v>
      </c>
      <c r="I713" s="218">
        <f t="shared" si="94"/>
        <v>12.39</v>
      </c>
    </row>
    <row r="714" spans="1:9" ht="25.5" x14ac:dyDescent="0.2">
      <c r="A714" s="184" t="s">
        <v>1401</v>
      </c>
      <c r="B714" s="86">
        <v>400</v>
      </c>
      <c r="C714" s="6" t="s">
        <v>16</v>
      </c>
      <c r="D714" s="18" t="s">
        <v>233</v>
      </c>
      <c r="E714" s="5" t="s">
        <v>52</v>
      </c>
      <c r="F714" s="73">
        <v>15</v>
      </c>
      <c r="G714" s="73">
        <v>1.17</v>
      </c>
      <c r="H714" s="54">
        <f t="shared" si="93"/>
        <v>1.36</v>
      </c>
      <c r="I714" s="218">
        <f t="shared" si="94"/>
        <v>20.399999999999999</v>
      </c>
    </row>
    <row r="715" spans="1:9" x14ac:dyDescent="0.2">
      <c r="A715" s="184" t="s">
        <v>1402</v>
      </c>
      <c r="B715" s="86">
        <v>39175</v>
      </c>
      <c r="C715" s="6" t="s">
        <v>16</v>
      </c>
      <c r="D715" s="18" t="s">
        <v>213</v>
      </c>
      <c r="E715" s="5" t="s">
        <v>52</v>
      </c>
      <c r="F715" s="73">
        <v>5</v>
      </c>
      <c r="G715" s="73">
        <v>0.92</v>
      </c>
      <c r="H715" s="54">
        <f t="shared" si="93"/>
        <v>1.07</v>
      </c>
      <c r="I715" s="218">
        <f t="shared" si="94"/>
        <v>5.35</v>
      </c>
    </row>
    <row r="716" spans="1:9" x14ac:dyDescent="0.2">
      <c r="A716" s="184" t="s">
        <v>1403</v>
      </c>
      <c r="B716" s="86">
        <v>39331</v>
      </c>
      <c r="C716" s="6" t="s">
        <v>16</v>
      </c>
      <c r="D716" s="18" t="s">
        <v>245</v>
      </c>
      <c r="E716" s="5" t="s">
        <v>52</v>
      </c>
      <c r="F716" s="73">
        <v>3</v>
      </c>
      <c r="G716" s="73">
        <v>5.75</v>
      </c>
      <c r="H716" s="54">
        <f t="shared" si="93"/>
        <v>6.7</v>
      </c>
      <c r="I716" s="218">
        <f t="shared" si="94"/>
        <v>20.100000000000001</v>
      </c>
    </row>
    <row r="717" spans="1:9" x14ac:dyDescent="0.2">
      <c r="A717" s="184" t="s">
        <v>1404</v>
      </c>
      <c r="B717" s="86">
        <v>39334</v>
      </c>
      <c r="C717" s="6" t="s">
        <v>16</v>
      </c>
      <c r="D717" s="18" t="s">
        <v>229</v>
      </c>
      <c r="E717" s="5" t="s">
        <v>52</v>
      </c>
      <c r="F717" s="73">
        <v>6</v>
      </c>
      <c r="G717" s="73">
        <v>5.16</v>
      </c>
      <c r="H717" s="54">
        <f t="shared" si="93"/>
        <v>6.01</v>
      </c>
      <c r="I717" s="218">
        <f t="shared" si="94"/>
        <v>36.06</v>
      </c>
    </row>
    <row r="718" spans="1:9" x14ac:dyDescent="0.2">
      <c r="A718" s="184" t="s">
        <v>1405</v>
      </c>
      <c r="B718" s="86">
        <v>39337</v>
      </c>
      <c r="C718" s="6" t="s">
        <v>16</v>
      </c>
      <c r="D718" s="18" t="s">
        <v>230</v>
      </c>
      <c r="E718" s="5" t="s">
        <v>52</v>
      </c>
      <c r="F718" s="73">
        <v>7</v>
      </c>
      <c r="G718" s="73">
        <v>5.75</v>
      </c>
      <c r="H718" s="54">
        <f t="shared" si="93"/>
        <v>6.7</v>
      </c>
      <c r="I718" s="218">
        <f t="shared" si="94"/>
        <v>46.9</v>
      </c>
    </row>
    <row r="719" spans="1:9" x14ac:dyDescent="0.2">
      <c r="A719" s="184" t="s">
        <v>1406</v>
      </c>
      <c r="B719" s="86">
        <v>39340</v>
      </c>
      <c r="C719" s="6" t="s">
        <v>16</v>
      </c>
      <c r="D719" s="18" t="s">
        <v>246</v>
      </c>
      <c r="E719" s="5" t="s">
        <v>52</v>
      </c>
      <c r="F719" s="73">
        <v>3</v>
      </c>
      <c r="G719" s="73">
        <v>6.91</v>
      </c>
      <c r="H719" s="54">
        <f t="shared" si="93"/>
        <v>8.0500000000000007</v>
      </c>
      <c r="I719" s="218">
        <f t="shared" si="94"/>
        <v>24.15</v>
      </c>
    </row>
    <row r="720" spans="1:9" x14ac:dyDescent="0.2">
      <c r="A720" s="184" t="s">
        <v>1407</v>
      </c>
      <c r="B720" s="86">
        <v>39346</v>
      </c>
      <c r="C720" s="6" t="s">
        <v>16</v>
      </c>
      <c r="D720" s="18" t="s">
        <v>247</v>
      </c>
      <c r="E720" s="5" t="s">
        <v>52</v>
      </c>
      <c r="F720" s="73">
        <v>1</v>
      </c>
      <c r="G720" s="73">
        <v>1.94</v>
      </c>
      <c r="H720" s="54">
        <f t="shared" si="93"/>
        <v>2.2599999999999998</v>
      </c>
      <c r="I720" s="218">
        <f t="shared" si="94"/>
        <v>2.2599999999999998</v>
      </c>
    </row>
    <row r="721" spans="1:9" x14ac:dyDescent="0.2">
      <c r="A721" s="184" t="s">
        <v>1408</v>
      </c>
      <c r="B721" s="86">
        <v>39352</v>
      </c>
      <c r="C721" s="6" t="s">
        <v>16</v>
      </c>
      <c r="D721" s="18" t="s">
        <v>248</v>
      </c>
      <c r="E721" s="5" t="s">
        <v>52</v>
      </c>
      <c r="F721" s="73">
        <v>2</v>
      </c>
      <c r="G721" s="73">
        <v>1.94</v>
      </c>
      <c r="H721" s="54">
        <f t="shared" si="93"/>
        <v>2.2599999999999998</v>
      </c>
      <c r="I721" s="218">
        <f t="shared" si="94"/>
        <v>4.5199999999999996</v>
      </c>
    </row>
    <row r="722" spans="1:9" x14ac:dyDescent="0.2">
      <c r="A722" s="184" t="s">
        <v>1409</v>
      </c>
      <c r="B722" s="86">
        <v>38101</v>
      </c>
      <c r="C722" s="6" t="s">
        <v>16</v>
      </c>
      <c r="D722" s="18" t="s">
        <v>249</v>
      </c>
      <c r="E722" s="5" t="s">
        <v>52</v>
      </c>
      <c r="F722" s="73">
        <v>1</v>
      </c>
      <c r="G722" s="73">
        <v>6</v>
      </c>
      <c r="H722" s="54">
        <f t="shared" si="93"/>
        <v>6.99</v>
      </c>
      <c r="I722" s="218">
        <f t="shared" si="94"/>
        <v>6.99</v>
      </c>
    </row>
    <row r="723" spans="1:9" x14ac:dyDescent="0.2">
      <c r="A723" s="184" t="s">
        <v>1410</v>
      </c>
      <c r="B723" s="86">
        <v>38112</v>
      </c>
      <c r="C723" s="6" t="s">
        <v>16</v>
      </c>
      <c r="D723" s="18" t="s">
        <v>250</v>
      </c>
      <c r="E723" s="5" t="s">
        <v>52</v>
      </c>
      <c r="F723" s="73">
        <v>2</v>
      </c>
      <c r="G723" s="73">
        <v>5.27</v>
      </c>
      <c r="H723" s="54">
        <f t="shared" si="93"/>
        <v>6.14</v>
      </c>
      <c r="I723" s="218">
        <f t="shared" si="94"/>
        <v>12.28</v>
      </c>
    </row>
    <row r="724" spans="1:9" x14ac:dyDescent="0.2">
      <c r="A724" s="184" t="s">
        <v>1411</v>
      </c>
      <c r="B724" s="86">
        <v>39390</v>
      </c>
      <c r="C724" s="6" t="s">
        <v>16</v>
      </c>
      <c r="D724" s="18" t="s">
        <v>251</v>
      </c>
      <c r="E724" s="5" t="s">
        <v>52</v>
      </c>
      <c r="F724" s="73">
        <v>1</v>
      </c>
      <c r="G724" s="73">
        <v>43.89</v>
      </c>
      <c r="H724" s="54">
        <f t="shared" si="93"/>
        <v>51.13</v>
      </c>
      <c r="I724" s="218">
        <f t="shared" si="94"/>
        <v>51.13</v>
      </c>
    </row>
    <row r="725" spans="1:9" ht="25.5" x14ac:dyDescent="0.2">
      <c r="A725" s="184" t="s">
        <v>1412</v>
      </c>
      <c r="B725" s="86">
        <v>38775</v>
      </c>
      <c r="C725" s="6" t="s">
        <v>16</v>
      </c>
      <c r="D725" s="18" t="s">
        <v>252</v>
      </c>
      <c r="E725" s="5" t="s">
        <v>52</v>
      </c>
      <c r="F725" s="73">
        <v>4</v>
      </c>
      <c r="G725" s="73">
        <v>42.33</v>
      </c>
      <c r="H725" s="54">
        <f t="shared" si="93"/>
        <v>49.31</v>
      </c>
      <c r="I725" s="218">
        <f t="shared" si="94"/>
        <v>197.24</v>
      </c>
    </row>
    <row r="726" spans="1:9" x14ac:dyDescent="0.2">
      <c r="A726" s="184" t="s">
        <v>1413</v>
      </c>
      <c r="B726" s="86">
        <v>38194</v>
      </c>
      <c r="C726" s="6" t="s">
        <v>16</v>
      </c>
      <c r="D726" s="18" t="s">
        <v>253</v>
      </c>
      <c r="E726" s="5" t="s">
        <v>52</v>
      </c>
      <c r="F726" s="73">
        <v>4</v>
      </c>
      <c r="G726" s="73">
        <v>8.4</v>
      </c>
      <c r="H726" s="54">
        <f t="shared" si="93"/>
        <v>9.7899999999999991</v>
      </c>
      <c r="I726" s="218">
        <f t="shared" si="94"/>
        <v>39.159999999999997</v>
      </c>
    </row>
    <row r="727" spans="1:9" x14ac:dyDescent="0.2">
      <c r="A727" s="184" t="s">
        <v>1414</v>
      </c>
      <c r="B727" s="86">
        <v>8881</v>
      </c>
      <c r="C727" s="6" t="s">
        <v>22</v>
      </c>
      <c r="D727" s="18" t="s">
        <v>308</v>
      </c>
      <c r="E727" s="5" t="s">
        <v>52</v>
      </c>
      <c r="F727" s="73">
        <v>1</v>
      </c>
      <c r="G727" s="73">
        <v>42.79</v>
      </c>
      <c r="H727" s="54">
        <f t="shared" si="93"/>
        <v>49.85</v>
      </c>
      <c r="I727" s="218">
        <f t="shared" si="94"/>
        <v>49.85</v>
      </c>
    </row>
    <row r="728" spans="1:9" ht="25.5" x14ac:dyDescent="0.2">
      <c r="A728" s="184" t="s">
        <v>1415</v>
      </c>
      <c r="B728" s="86">
        <v>43093</v>
      </c>
      <c r="C728" s="6" t="s">
        <v>16</v>
      </c>
      <c r="D728" s="18" t="s">
        <v>309</v>
      </c>
      <c r="E728" s="5" t="s">
        <v>52</v>
      </c>
      <c r="F728" s="73">
        <v>1</v>
      </c>
      <c r="G728" s="73">
        <v>150.11000000000001</v>
      </c>
      <c r="H728" s="54">
        <f t="shared" si="93"/>
        <v>174.88</v>
      </c>
      <c r="I728" s="218">
        <f t="shared" si="94"/>
        <v>174.88</v>
      </c>
    </row>
    <row r="729" spans="1:9" x14ac:dyDescent="0.2">
      <c r="A729" s="184" t="s">
        <v>1416</v>
      </c>
      <c r="B729" s="86">
        <v>10976</v>
      </c>
      <c r="C729" s="6" t="s">
        <v>22</v>
      </c>
      <c r="D729" s="18" t="s">
        <v>310</v>
      </c>
      <c r="E729" s="5" t="s">
        <v>52</v>
      </c>
      <c r="F729" s="73">
        <v>1</v>
      </c>
      <c r="G729" s="73">
        <v>527.71</v>
      </c>
      <c r="H729" s="54">
        <f t="shared" si="93"/>
        <v>614.78</v>
      </c>
      <c r="I729" s="218">
        <f t="shared" si="94"/>
        <v>614.78</v>
      </c>
    </row>
    <row r="730" spans="1:9" x14ac:dyDescent="0.2">
      <c r="A730" s="184" t="s">
        <v>1417</v>
      </c>
      <c r="B730" s="86">
        <v>12034</v>
      </c>
      <c r="C730" s="6" t="s">
        <v>16</v>
      </c>
      <c r="D730" s="18" t="s">
        <v>311</v>
      </c>
      <c r="E730" s="5" t="s">
        <v>52</v>
      </c>
      <c r="F730" s="73">
        <v>1</v>
      </c>
      <c r="G730" s="73">
        <v>2.78</v>
      </c>
      <c r="H730" s="54">
        <f t="shared" si="93"/>
        <v>3.24</v>
      </c>
      <c r="I730" s="218">
        <f t="shared" si="94"/>
        <v>3.24</v>
      </c>
    </row>
    <row r="731" spans="1:9" ht="25.5" x14ac:dyDescent="0.2">
      <c r="A731" s="184" t="s">
        <v>1418</v>
      </c>
      <c r="B731" s="86">
        <v>39258</v>
      </c>
      <c r="C731" s="6" t="s">
        <v>16</v>
      </c>
      <c r="D731" s="18" t="s">
        <v>261</v>
      </c>
      <c r="E731" s="5" t="s">
        <v>52</v>
      </c>
      <c r="F731" s="73">
        <v>30</v>
      </c>
      <c r="G731" s="73">
        <v>5.34</v>
      </c>
      <c r="H731" s="54">
        <f t="shared" si="93"/>
        <v>6.22</v>
      </c>
      <c r="I731" s="218">
        <f t="shared" si="94"/>
        <v>186.6</v>
      </c>
    </row>
    <row r="732" spans="1:9" ht="25.5" x14ac:dyDescent="0.2">
      <c r="A732" s="184" t="s">
        <v>1419</v>
      </c>
      <c r="B732" s="86">
        <v>1014</v>
      </c>
      <c r="C732" s="6" t="s">
        <v>16</v>
      </c>
      <c r="D732" s="18" t="s">
        <v>316</v>
      </c>
      <c r="E732" s="5" t="s">
        <v>52</v>
      </c>
      <c r="F732" s="73">
        <v>200</v>
      </c>
      <c r="G732" s="73">
        <v>1.32</v>
      </c>
      <c r="H732" s="54">
        <f t="shared" si="93"/>
        <v>1.54</v>
      </c>
      <c r="I732" s="218">
        <f t="shared" si="94"/>
        <v>308</v>
      </c>
    </row>
    <row r="733" spans="1:9" ht="25.5" x14ac:dyDescent="0.2">
      <c r="A733" s="184" t="s">
        <v>1420</v>
      </c>
      <c r="B733" s="86">
        <v>994</v>
      </c>
      <c r="C733" s="6" t="s">
        <v>16</v>
      </c>
      <c r="D733" s="18" t="s">
        <v>238</v>
      </c>
      <c r="E733" s="5" t="s">
        <v>52</v>
      </c>
      <c r="F733" s="73">
        <v>150</v>
      </c>
      <c r="G733" s="73">
        <v>3.84</v>
      </c>
      <c r="H733" s="54">
        <f t="shared" si="93"/>
        <v>4.47</v>
      </c>
      <c r="I733" s="218">
        <f t="shared" si="94"/>
        <v>670.5</v>
      </c>
    </row>
    <row r="734" spans="1:9" x14ac:dyDescent="0.2">
      <c r="A734" s="184" t="s">
        <v>1421</v>
      </c>
      <c r="B734" s="86">
        <v>1570</v>
      </c>
      <c r="C734" s="6" t="s">
        <v>16</v>
      </c>
      <c r="D734" s="18" t="s">
        <v>216</v>
      </c>
      <c r="E734" s="5" t="s">
        <v>52</v>
      </c>
      <c r="F734" s="73">
        <v>30</v>
      </c>
      <c r="G734" s="73">
        <v>0.48</v>
      </c>
      <c r="H734" s="54">
        <f t="shared" si="93"/>
        <v>0.56000000000000005</v>
      </c>
      <c r="I734" s="218">
        <f t="shared" si="94"/>
        <v>16.8</v>
      </c>
    </row>
    <row r="735" spans="1:9" x14ac:dyDescent="0.2">
      <c r="A735" s="184" t="s">
        <v>1422</v>
      </c>
      <c r="B735" s="86">
        <v>1573</v>
      </c>
      <c r="C735" s="6" t="s">
        <v>16</v>
      </c>
      <c r="D735" s="18" t="s">
        <v>240</v>
      </c>
      <c r="E735" s="5" t="s">
        <v>52</v>
      </c>
      <c r="F735" s="73">
        <v>10</v>
      </c>
      <c r="G735" s="73">
        <v>0.75</v>
      </c>
      <c r="H735" s="54">
        <f t="shared" si="93"/>
        <v>0.87</v>
      </c>
      <c r="I735" s="218">
        <f t="shared" si="94"/>
        <v>8.6999999999999993</v>
      </c>
    </row>
    <row r="736" spans="1:9" ht="25.5" x14ac:dyDescent="0.2">
      <c r="A736" s="182" t="s">
        <v>915</v>
      </c>
      <c r="B736" s="85"/>
      <c r="C736" s="4" t="s">
        <v>350</v>
      </c>
      <c r="D736" s="19" t="s">
        <v>391</v>
      </c>
      <c r="E736" s="3" t="s">
        <v>52</v>
      </c>
      <c r="F736" s="71"/>
      <c r="G736" s="71"/>
      <c r="H736" s="72"/>
      <c r="I736" s="217">
        <f>SUM(I737:I744)</f>
        <v>6437.45</v>
      </c>
    </row>
    <row r="737" spans="1:9" ht="38.25" x14ac:dyDescent="0.2">
      <c r="A737" s="184" t="s">
        <v>1423</v>
      </c>
      <c r="B737" s="86">
        <v>13528</v>
      </c>
      <c r="C737" s="6" t="s">
        <v>22</v>
      </c>
      <c r="D737" s="18" t="s">
        <v>351</v>
      </c>
      <c r="E737" s="5" t="s">
        <v>52</v>
      </c>
      <c r="F737" s="73">
        <v>1</v>
      </c>
      <c r="G737" s="73">
        <v>5343.63</v>
      </c>
      <c r="H737" s="54">
        <f t="shared" ref="H737:H744" si="95">ROUND(G737+(G737*0.165),2)</f>
        <v>6225.33</v>
      </c>
      <c r="I737" s="218">
        <f t="shared" ref="I737:I744" si="96">ROUND(F737*H737,2)</f>
        <v>6225.33</v>
      </c>
    </row>
    <row r="738" spans="1:9" x14ac:dyDescent="0.2">
      <c r="A738" s="184" t="s">
        <v>1424</v>
      </c>
      <c r="B738" s="86">
        <v>2678</v>
      </c>
      <c r="C738" s="6" t="s">
        <v>16</v>
      </c>
      <c r="D738" s="18" t="s">
        <v>222</v>
      </c>
      <c r="E738" s="5" t="s">
        <v>52</v>
      </c>
      <c r="F738" s="73">
        <v>12</v>
      </c>
      <c r="G738" s="73">
        <v>1.53</v>
      </c>
      <c r="H738" s="54">
        <f t="shared" si="95"/>
        <v>1.78</v>
      </c>
      <c r="I738" s="218">
        <f t="shared" si="96"/>
        <v>21.36</v>
      </c>
    </row>
    <row r="739" spans="1:9" x14ac:dyDescent="0.2">
      <c r="A739" s="184" t="s">
        <v>1425</v>
      </c>
      <c r="B739" s="86">
        <v>39272</v>
      </c>
      <c r="C739" s="6" t="s">
        <v>16</v>
      </c>
      <c r="D739" s="18" t="s">
        <v>226</v>
      </c>
      <c r="E739" s="5" t="s">
        <v>52</v>
      </c>
      <c r="F739" s="73">
        <v>4</v>
      </c>
      <c r="G739" s="73">
        <v>1.52</v>
      </c>
      <c r="H739" s="54">
        <f t="shared" si="95"/>
        <v>1.77</v>
      </c>
      <c r="I739" s="218">
        <f t="shared" si="96"/>
        <v>7.08</v>
      </c>
    </row>
    <row r="740" spans="1:9" ht="25.5" x14ac:dyDescent="0.2">
      <c r="A740" s="184" t="s">
        <v>1426</v>
      </c>
      <c r="B740" s="86">
        <v>400</v>
      </c>
      <c r="C740" s="6" t="s">
        <v>16</v>
      </c>
      <c r="D740" s="18" t="s">
        <v>233</v>
      </c>
      <c r="E740" s="5" t="s">
        <v>52</v>
      </c>
      <c r="F740" s="73">
        <v>8</v>
      </c>
      <c r="G740" s="73">
        <v>1.17</v>
      </c>
      <c r="H740" s="54">
        <f t="shared" si="95"/>
        <v>1.36</v>
      </c>
      <c r="I740" s="218">
        <f t="shared" si="96"/>
        <v>10.88</v>
      </c>
    </row>
    <row r="741" spans="1:9" x14ac:dyDescent="0.2">
      <c r="A741" s="184" t="s">
        <v>1427</v>
      </c>
      <c r="B741" s="86">
        <v>39175</v>
      </c>
      <c r="C741" s="6" t="s">
        <v>16</v>
      </c>
      <c r="D741" s="18" t="s">
        <v>213</v>
      </c>
      <c r="E741" s="5" t="s">
        <v>52</v>
      </c>
      <c r="F741" s="73">
        <v>6</v>
      </c>
      <c r="G741" s="73">
        <v>0.92</v>
      </c>
      <c r="H741" s="54">
        <f t="shared" si="95"/>
        <v>1.07</v>
      </c>
      <c r="I741" s="218">
        <f t="shared" si="96"/>
        <v>6.42</v>
      </c>
    </row>
    <row r="742" spans="1:9" x14ac:dyDescent="0.2">
      <c r="A742" s="184" t="s">
        <v>1428</v>
      </c>
      <c r="B742" s="86">
        <v>39334</v>
      </c>
      <c r="C742" s="6" t="s">
        <v>16</v>
      </c>
      <c r="D742" s="18" t="s">
        <v>229</v>
      </c>
      <c r="E742" s="5" t="s">
        <v>52</v>
      </c>
      <c r="F742" s="73">
        <v>2</v>
      </c>
      <c r="G742" s="73">
        <v>5.16</v>
      </c>
      <c r="H742" s="54">
        <f t="shared" si="95"/>
        <v>6.01</v>
      </c>
      <c r="I742" s="218">
        <f t="shared" si="96"/>
        <v>12.02</v>
      </c>
    </row>
    <row r="743" spans="1:9" ht="25.5" x14ac:dyDescent="0.2">
      <c r="A743" s="184" t="s">
        <v>1429</v>
      </c>
      <c r="B743" s="86">
        <v>3162</v>
      </c>
      <c r="C743" s="6" t="s">
        <v>22</v>
      </c>
      <c r="D743" s="18" t="s">
        <v>263</v>
      </c>
      <c r="E743" s="5" t="s">
        <v>52</v>
      </c>
      <c r="F743" s="73">
        <v>20</v>
      </c>
      <c r="G743" s="73">
        <v>6.24</v>
      </c>
      <c r="H743" s="54">
        <f t="shared" si="95"/>
        <v>7.27</v>
      </c>
      <c r="I743" s="218">
        <f t="shared" si="96"/>
        <v>145.4</v>
      </c>
    </row>
    <row r="744" spans="1:9" x14ac:dyDescent="0.2">
      <c r="A744" s="184" t="s">
        <v>1430</v>
      </c>
      <c r="B744" s="86">
        <v>1570</v>
      </c>
      <c r="C744" s="6" t="s">
        <v>16</v>
      </c>
      <c r="D744" s="18" t="s">
        <v>216</v>
      </c>
      <c r="E744" s="5" t="s">
        <v>52</v>
      </c>
      <c r="F744" s="73">
        <v>16</v>
      </c>
      <c r="G744" s="73">
        <v>0.48</v>
      </c>
      <c r="H744" s="54">
        <f t="shared" si="95"/>
        <v>0.56000000000000005</v>
      </c>
      <c r="I744" s="218">
        <f t="shared" si="96"/>
        <v>8.9600000000000009</v>
      </c>
    </row>
    <row r="745" spans="1:9" x14ac:dyDescent="0.2">
      <c r="A745" s="182" t="s">
        <v>916</v>
      </c>
      <c r="B745" s="85"/>
      <c r="C745" s="4" t="s">
        <v>352</v>
      </c>
      <c r="D745" s="19" t="s">
        <v>392</v>
      </c>
      <c r="E745" s="3" t="s">
        <v>52</v>
      </c>
      <c r="F745" s="71"/>
      <c r="G745" s="71"/>
      <c r="H745" s="72"/>
      <c r="I745" s="217">
        <f>SUM(I746:I780)</f>
        <v>14581.79</v>
      </c>
    </row>
    <row r="746" spans="1:9" x14ac:dyDescent="0.2">
      <c r="A746" s="184" t="s">
        <v>1431</v>
      </c>
      <c r="B746" s="86">
        <v>1866</v>
      </c>
      <c r="C746" s="6" t="s">
        <v>22</v>
      </c>
      <c r="D746" s="18" t="s">
        <v>321</v>
      </c>
      <c r="E746" s="5" t="s">
        <v>52</v>
      </c>
      <c r="F746" s="73">
        <v>1</v>
      </c>
      <c r="G746" s="73">
        <v>863.26</v>
      </c>
      <c r="H746" s="54">
        <f t="shared" ref="H746:H780" si="97">ROUND(G746+(G746*0.165),2)</f>
        <v>1005.7</v>
      </c>
      <c r="I746" s="218">
        <f t="shared" ref="I746:I780" si="98">ROUND(F746*H746,2)</f>
        <v>1005.7</v>
      </c>
    </row>
    <row r="747" spans="1:9" x14ac:dyDescent="0.2">
      <c r="A747" s="184" t="s">
        <v>1432</v>
      </c>
      <c r="B747" s="86">
        <v>25002</v>
      </c>
      <c r="C747" s="6" t="s">
        <v>16</v>
      </c>
      <c r="D747" s="18" t="s">
        <v>322</v>
      </c>
      <c r="E747" s="5" t="s">
        <v>52</v>
      </c>
      <c r="F747" s="73">
        <v>5</v>
      </c>
      <c r="G747" s="73">
        <v>28.95</v>
      </c>
      <c r="H747" s="54">
        <f t="shared" si="97"/>
        <v>33.729999999999997</v>
      </c>
      <c r="I747" s="218">
        <f t="shared" si="98"/>
        <v>168.65</v>
      </c>
    </row>
    <row r="748" spans="1:9" x14ac:dyDescent="0.2">
      <c r="A748" s="184" t="s">
        <v>1433</v>
      </c>
      <c r="B748" s="86">
        <v>3248</v>
      </c>
      <c r="C748" s="6" t="s">
        <v>22</v>
      </c>
      <c r="D748" s="18" t="s">
        <v>323</v>
      </c>
      <c r="E748" s="5" t="s">
        <v>52</v>
      </c>
      <c r="F748" s="73">
        <v>4</v>
      </c>
      <c r="G748" s="73">
        <v>264</v>
      </c>
      <c r="H748" s="54">
        <f t="shared" si="97"/>
        <v>307.56</v>
      </c>
      <c r="I748" s="218">
        <f t="shared" si="98"/>
        <v>1230.24</v>
      </c>
    </row>
    <row r="749" spans="1:9" x14ac:dyDescent="0.2">
      <c r="A749" s="184" t="s">
        <v>1434</v>
      </c>
      <c r="B749" s="86">
        <v>3406</v>
      </c>
      <c r="C749" s="6" t="s">
        <v>16</v>
      </c>
      <c r="D749" s="18" t="s">
        <v>324</v>
      </c>
      <c r="E749" s="5" t="s">
        <v>52</v>
      </c>
      <c r="F749" s="73">
        <v>3</v>
      </c>
      <c r="G749" s="73">
        <v>19.62</v>
      </c>
      <c r="H749" s="54">
        <f t="shared" si="97"/>
        <v>22.86</v>
      </c>
      <c r="I749" s="218">
        <f t="shared" si="98"/>
        <v>68.58</v>
      </c>
    </row>
    <row r="750" spans="1:9" ht="25.5" x14ac:dyDescent="0.2">
      <c r="A750" s="184" t="s">
        <v>1435</v>
      </c>
      <c r="B750" s="86">
        <v>11837</v>
      </c>
      <c r="C750" s="6" t="s">
        <v>16</v>
      </c>
      <c r="D750" s="18" t="s">
        <v>325</v>
      </c>
      <c r="E750" s="5" t="s">
        <v>52</v>
      </c>
      <c r="F750" s="73">
        <v>3</v>
      </c>
      <c r="G750" s="73">
        <v>44.58</v>
      </c>
      <c r="H750" s="54">
        <f t="shared" si="97"/>
        <v>51.94</v>
      </c>
      <c r="I750" s="218">
        <f t="shared" si="98"/>
        <v>155.82</v>
      </c>
    </row>
    <row r="751" spans="1:9" x14ac:dyDescent="0.2">
      <c r="A751" s="184" t="s">
        <v>1436</v>
      </c>
      <c r="B751" s="86">
        <v>402</v>
      </c>
      <c r="C751" s="6" t="s">
        <v>16</v>
      </c>
      <c r="D751" s="18" t="s">
        <v>326</v>
      </c>
      <c r="E751" s="5" t="s">
        <v>52</v>
      </c>
      <c r="F751" s="73">
        <v>3</v>
      </c>
      <c r="G751" s="73">
        <v>11.67</v>
      </c>
      <c r="H751" s="54">
        <f t="shared" si="97"/>
        <v>13.6</v>
      </c>
      <c r="I751" s="218">
        <f t="shared" si="98"/>
        <v>40.799999999999997</v>
      </c>
    </row>
    <row r="752" spans="1:9" ht="25.5" x14ac:dyDescent="0.2">
      <c r="A752" s="184" t="s">
        <v>1437</v>
      </c>
      <c r="B752" s="86">
        <v>417</v>
      </c>
      <c r="C752" s="6" t="s">
        <v>16</v>
      </c>
      <c r="D752" s="18" t="s">
        <v>327</v>
      </c>
      <c r="E752" s="5" t="s">
        <v>52</v>
      </c>
      <c r="F752" s="73">
        <v>3</v>
      </c>
      <c r="G752" s="73">
        <v>2.97</v>
      </c>
      <c r="H752" s="54">
        <f t="shared" si="97"/>
        <v>3.46</v>
      </c>
      <c r="I752" s="218">
        <f t="shared" si="98"/>
        <v>10.38</v>
      </c>
    </row>
    <row r="753" spans="1:9" ht="38.25" x14ac:dyDescent="0.2">
      <c r="A753" s="184" t="s">
        <v>1438</v>
      </c>
      <c r="B753" s="86">
        <v>5047</v>
      </c>
      <c r="C753" s="6" t="s">
        <v>16</v>
      </c>
      <c r="D753" s="18" t="s">
        <v>328</v>
      </c>
      <c r="E753" s="5" t="s">
        <v>52</v>
      </c>
      <c r="F753" s="73">
        <v>3</v>
      </c>
      <c r="G753" s="73">
        <v>302.85000000000002</v>
      </c>
      <c r="H753" s="54">
        <f t="shared" si="97"/>
        <v>352.82</v>
      </c>
      <c r="I753" s="218">
        <f t="shared" si="98"/>
        <v>1058.46</v>
      </c>
    </row>
    <row r="754" spans="1:9" x14ac:dyDescent="0.2">
      <c r="A754" s="184" t="s">
        <v>1439</v>
      </c>
      <c r="B754" s="86">
        <v>10661</v>
      </c>
      <c r="C754" s="6" t="s">
        <v>22</v>
      </c>
      <c r="D754" s="18" t="s">
        <v>329</v>
      </c>
      <c r="E754" s="5" t="s">
        <v>52</v>
      </c>
      <c r="F754" s="73">
        <v>3</v>
      </c>
      <c r="G754" s="73">
        <v>8.6199999999999992</v>
      </c>
      <c r="H754" s="54">
        <f t="shared" si="97"/>
        <v>10.039999999999999</v>
      </c>
      <c r="I754" s="218">
        <f t="shared" si="98"/>
        <v>30.12</v>
      </c>
    </row>
    <row r="755" spans="1:9" ht="25.5" x14ac:dyDescent="0.2">
      <c r="A755" s="184" t="s">
        <v>1440</v>
      </c>
      <c r="B755" s="86">
        <v>4276</v>
      </c>
      <c r="C755" s="6" t="s">
        <v>16</v>
      </c>
      <c r="D755" s="18" t="s">
        <v>330</v>
      </c>
      <c r="E755" s="5" t="s">
        <v>52</v>
      </c>
      <c r="F755" s="73">
        <v>3</v>
      </c>
      <c r="G755" s="73">
        <v>215.37</v>
      </c>
      <c r="H755" s="54">
        <f t="shared" si="97"/>
        <v>250.91</v>
      </c>
      <c r="I755" s="218">
        <f t="shared" si="98"/>
        <v>752.73</v>
      </c>
    </row>
    <row r="756" spans="1:9" x14ac:dyDescent="0.2">
      <c r="A756" s="184" t="s">
        <v>1441</v>
      </c>
      <c r="B756" s="86">
        <v>4353</v>
      </c>
      <c r="C756" s="6" t="s">
        <v>22</v>
      </c>
      <c r="D756" s="18" t="s">
        <v>331</v>
      </c>
      <c r="E756" s="5" t="s">
        <v>52</v>
      </c>
      <c r="F756" s="73">
        <v>4</v>
      </c>
      <c r="G756" s="73">
        <v>56</v>
      </c>
      <c r="H756" s="54">
        <f t="shared" si="97"/>
        <v>65.239999999999995</v>
      </c>
      <c r="I756" s="218">
        <f t="shared" si="98"/>
        <v>260.95999999999998</v>
      </c>
    </row>
    <row r="757" spans="1:9" ht="25.5" x14ac:dyDescent="0.2">
      <c r="A757" s="184" t="s">
        <v>1442</v>
      </c>
      <c r="B757" s="86">
        <v>4161</v>
      </c>
      <c r="C757" s="6" t="s">
        <v>16</v>
      </c>
      <c r="D757" s="18" t="s">
        <v>332</v>
      </c>
      <c r="E757" s="5" t="s">
        <v>52</v>
      </c>
      <c r="F757" s="73">
        <v>4</v>
      </c>
      <c r="G757" s="73">
        <v>250.91</v>
      </c>
      <c r="H757" s="54">
        <f t="shared" si="97"/>
        <v>292.31</v>
      </c>
      <c r="I757" s="218">
        <f t="shared" si="98"/>
        <v>1169.24</v>
      </c>
    </row>
    <row r="758" spans="1:9" ht="25.5" x14ac:dyDescent="0.2">
      <c r="A758" s="184" t="s">
        <v>1443</v>
      </c>
      <c r="B758" s="86">
        <v>430</v>
      </c>
      <c r="C758" s="6" t="s">
        <v>16</v>
      </c>
      <c r="D758" s="18" t="s">
        <v>333</v>
      </c>
      <c r="E758" s="5" t="s">
        <v>52</v>
      </c>
      <c r="F758" s="73">
        <v>7</v>
      </c>
      <c r="G758" s="73">
        <v>5.36</v>
      </c>
      <c r="H758" s="54">
        <f t="shared" si="97"/>
        <v>6.24</v>
      </c>
      <c r="I758" s="218">
        <f t="shared" si="98"/>
        <v>43.68</v>
      </c>
    </row>
    <row r="759" spans="1:9" ht="25.5" x14ac:dyDescent="0.2">
      <c r="A759" s="184" t="s">
        <v>1444</v>
      </c>
      <c r="B759" s="86">
        <v>432</v>
      </c>
      <c r="C759" s="6" t="s">
        <v>16</v>
      </c>
      <c r="D759" s="18" t="s">
        <v>334</v>
      </c>
      <c r="E759" s="5" t="s">
        <v>52</v>
      </c>
      <c r="F759" s="73">
        <v>9</v>
      </c>
      <c r="G759" s="73">
        <v>7.86</v>
      </c>
      <c r="H759" s="54">
        <f t="shared" si="97"/>
        <v>9.16</v>
      </c>
      <c r="I759" s="218">
        <f t="shared" si="98"/>
        <v>82.44</v>
      </c>
    </row>
    <row r="760" spans="1:9" ht="25.5" x14ac:dyDescent="0.2">
      <c r="A760" s="184" t="s">
        <v>1445</v>
      </c>
      <c r="B760" s="86">
        <v>11790</v>
      </c>
      <c r="C760" s="6" t="s">
        <v>16</v>
      </c>
      <c r="D760" s="18" t="s">
        <v>335</v>
      </c>
      <c r="E760" s="5" t="s">
        <v>52</v>
      </c>
      <c r="F760" s="73">
        <v>8</v>
      </c>
      <c r="G760" s="73">
        <v>15.89</v>
      </c>
      <c r="H760" s="54">
        <f t="shared" si="97"/>
        <v>18.510000000000002</v>
      </c>
      <c r="I760" s="218">
        <f t="shared" si="98"/>
        <v>148.08000000000001</v>
      </c>
    </row>
    <row r="761" spans="1:9" x14ac:dyDescent="0.2">
      <c r="A761" s="184" t="s">
        <v>1446</v>
      </c>
      <c r="B761" s="86">
        <v>421</v>
      </c>
      <c r="C761" s="6" t="s">
        <v>16</v>
      </c>
      <c r="D761" s="18" t="s">
        <v>336</v>
      </c>
      <c r="E761" s="5" t="s">
        <v>52</v>
      </c>
      <c r="F761" s="73">
        <v>48</v>
      </c>
      <c r="G761" s="73">
        <v>10.44</v>
      </c>
      <c r="H761" s="54">
        <f t="shared" si="97"/>
        <v>12.16</v>
      </c>
      <c r="I761" s="218">
        <f t="shared" si="98"/>
        <v>583.67999999999995</v>
      </c>
    </row>
    <row r="762" spans="1:9" ht="25.5" x14ac:dyDescent="0.2">
      <c r="A762" s="184" t="s">
        <v>1447</v>
      </c>
      <c r="B762" s="86">
        <v>379</v>
      </c>
      <c r="C762" s="6" t="s">
        <v>16</v>
      </c>
      <c r="D762" s="18" t="s">
        <v>337</v>
      </c>
      <c r="E762" s="5" t="s">
        <v>52</v>
      </c>
      <c r="F762" s="73">
        <v>48</v>
      </c>
      <c r="G762" s="73">
        <v>0.71</v>
      </c>
      <c r="H762" s="54">
        <f t="shared" si="97"/>
        <v>0.83</v>
      </c>
      <c r="I762" s="218">
        <f t="shared" si="98"/>
        <v>39.840000000000003</v>
      </c>
    </row>
    <row r="763" spans="1:9" x14ac:dyDescent="0.2">
      <c r="A763" s="184" t="s">
        <v>1448</v>
      </c>
      <c r="B763" s="86">
        <v>3974</v>
      </c>
      <c r="C763" s="6" t="s">
        <v>22</v>
      </c>
      <c r="D763" s="18" t="s">
        <v>338</v>
      </c>
      <c r="E763" s="5" t="s">
        <v>52</v>
      </c>
      <c r="F763" s="73">
        <v>2</v>
      </c>
      <c r="G763" s="73">
        <v>93.99</v>
      </c>
      <c r="H763" s="54">
        <f t="shared" si="97"/>
        <v>109.5</v>
      </c>
      <c r="I763" s="218">
        <f t="shared" si="98"/>
        <v>219</v>
      </c>
    </row>
    <row r="764" spans="1:9" ht="25.5" x14ac:dyDescent="0.2">
      <c r="A764" s="184" t="s">
        <v>1449</v>
      </c>
      <c r="B764" s="86">
        <v>2632</v>
      </c>
      <c r="C764" s="6" t="s">
        <v>16</v>
      </c>
      <c r="D764" s="18" t="s">
        <v>339</v>
      </c>
      <c r="E764" s="5" t="s">
        <v>52</v>
      </c>
      <c r="F764" s="73">
        <v>2</v>
      </c>
      <c r="G764" s="73">
        <v>8.5299999999999994</v>
      </c>
      <c r="H764" s="54">
        <f t="shared" si="97"/>
        <v>9.94</v>
      </c>
      <c r="I764" s="218">
        <f t="shared" si="98"/>
        <v>19.88</v>
      </c>
    </row>
    <row r="765" spans="1:9" ht="25.5" x14ac:dyDescent="0.2">
      <c r="A765" s="184" t="s">
        <v>1450</v>
      </c>
      <c r="B765" s="86">
        <v>2625</v>
      </c>
      <c r="C765" s="6" t="s">
        <v>16</v>
      </c>
      <c r="D765" s="18" t="s">
        <v>340</v>
      </c>
      <c r="E765" s="5" t="s">
        <v>52</v>
      </c>
      <c r="F765" s="73">
        <v>1</v>
      </c>
      <c r="G765" s="73">
        <v>9.59</v>
      </c>
      <c r="H765" s="54">
        <f t="shared" si="97"/>
        <v>11.17</v>
      </c>
      <c r="I765" s="218">
        <f t="shared" si="98"/>
        <v>11.17</v>
      </c>
    </row>
    <row r="766" spans="1:9" ht="25.5" x14ac:dyDescent="0.2">
      <c r="A766" s="184" t="s">
        <v>1451</v>
      </c>
      <c r="B766" s="86">
        <v>2639</v>
      </c>
      <c r="C766" s="6" t="s">
        <v>16</v>
      </c>
      <c r="D766" s="18" t="s">
        <v>341</v>
      </c>
      <c r="E766" s="5" t="s">
        <v>52</v>
      </c>
      <c r="F766" s="73">
        <v>5</v>
      </c>
      <c r="G766" s="73">
        <v>1.75</v>
      </c>
      <c r="H766" s="54">
        <f t="shared" si="97"/>
        <v>2.04</v>
      </c>
      <c r="I766" s="218">
        <f t="shared" si="98"/>
        <v>10.199999999999999</v>
      </c>
    </row>
    <row r="767" spans="1:9" ht="38.25" x14ac:dyDescent="0.2">
      <c r="A767" s="184" t="s">
        <v>1452</v>
      </c>
      <c r="B767" s="86">
        <v>1050</v>
      </c>
      <c r="C767" s="6" t="s">
        <v>16</v>
      </c>
      <c r="D767" s="18" t="s">
        <v>342</v>
      </c>
      <c r="E767" s="5" t="s">
        <v>52</v>
      </c>
      <c r="F767" s="73">
        <v>1</v>
      </c>
      <c r="G767" s="73">
        <v>3.74</v>
      </c>
      <c r="H767" s="54">
        <f t="shared" si="97"/>
        <v>4.3600000000000003</v>
      </c>
      <c r="I767" s="218">
        <f t="shared" si="98"/>
        <v>4.3600000000000003</v>
      </c>
    </row>
    <row r="768" spans="1:9" x14ac:dyDescent="0.2">
      <c r="A768" s="184" t="s">
        <v>1453</v>
      </c>
      <c r="B768" s="86">
        <v>39177</v>
      </c>
      <c r="C768" s="6" t="s">
        <v>16</v>
      </c>
      <c r="D768" s="18" t="s">
        <v>237</v>
      </c>
      <c r="E768" s="5" t="s">
        <v>52</v>
      </c>
      <c r="F768" s="73">
        <v>2</v>
      </c>
      <c r="G768" s="73">
        <v>1.5</v>
      </c>
      <c r="H768" s="54">
        <f t="shared" si="97"/>
        <v>1.75</v>
      </c>
      <c r="I768" s="218">
        <f t="shared" si="98"/>
        <v>3.5</v>
      </c>
    </row>
    <row r="769" spans="1:9" x14ac:dyDescent="0.2">
      <c r="A769" s="184" t="s">
        <v>1454</v>
      </c>
      <c r="B769" s="86">
        <v>2684</v>
      </c>
      <c r="C769" s="6" t="s">
        <v>16</v>
      </c>
      <c r="D769" s="18" t="s">
        <v>224</v>
      </c>
      <c r="E769" s="5" t="s">
        <v>52</v>
      </c>
      <c r="F769" s="73">
        <v>9</v>
      </c>
      <c r="G769" s="73">
        <v>5.46</v>
      </c>
      <c r="H769" s="54">
        <f t="shared" si="97"/>
        <v>6.36</v>
      </c>
      <c r="I769" s="218">
        <f t="shared" si="98"/>
        <v>57.24</v>
      </c>
    </row>
    <row r="770" spans="1:9" x14ac:dyDescent="0.2">
      <c r="A770" s="184" t="s">
        <v>1455</v>
      </c>
      <c r="B770" s="86">
        <v>1874</v>
      </c>
      <c r="C770" s="6" t="s">
        <v>16</v>
      </c>
      <c r="D770" s="18" t="s">
        <v>228</v>
      </c>
      <c r="E770" s="5" t="s">
        <v>52</v>
      </c>
      <c r="F770" s="73">
        <v>2</v>
      </c>
      <c r="G770" s="73">
        <v>2.77</v>
      </c>
      <c r="H770" s="54">
        <f t="shared" si="97"/>
        <v>3.23</v>
      </c>
      <c r="I770" s="218">
        <f t="shared" si="98"/>
        <v>6.46</v>
      </c>
    </row>
    <row r="771" spans="1:9" x14ac:dyDescent="0.2">
      <c r="A771" s="184" t="s">
        <v>1456</v>
      </c>
      <c r="B771" s="86">
        <v>1902</v>
      </c>
      <c r="C771" s="6" t="s">
        <v>16</v>
      </c>
      <c r="D771" s="18" t="s">
        <v>225</v>
      </c>
      <c r="E771" s="5" t="s">
        <v>52</v>
      </c>
      <c r="F771" s="73">
        <v>4</v>
      </c>
      <c r="G771" s="73">
        <v>1.52</v>
      </c>
      <c r="H771" s="54">
        <f t="shared" si="97"/>
        <v>1.77</v>
      </c>
      <c r="I771" s="218">
        <f t="shared" si="98"/>
        <v>7.08</v>
      </c>
    </row>
    <row r="772" spans="1:9" x14ac:dyDescent="0.2">
      <c r="A772" s="184" t="s">
        <v>1457</v>
      </c>
      <c r="B772" s="86">
        <v>34643</v>
      </c>
      <c r="C772" s="6" t="s">
        <v>16</v>
      </c>
      <c r="D772" s="18" t="s">
        <v>291</v>
      </c>
      <c r="E772" s="5" t="s">
        <v>52</v>
      </c>
      <c r="F772" s="73">
        <v>3</v>
      </c>
      <c r="G772" s="73">
        <v>11.38</v>
      </c>
      <c r="H772" s="54">
        <f t="shared" si="97"/>
        <v>13.26</v>
      </c>
      <c r="I772" s="218">
        <f t="shared" si="98"/>
        <v>39.78</v>
      </c>
    </row>
    <row r="773" spans="1:9" ht="25.5" x14ac:dyDescent="0.2">
      <c r="A773" s="184" t="s">
        <v>1458</v>
      </c>
      <c r="B773" s="86">
        <v>1094</v>
      </c>
      <c r="C773" s="6" t="s">
        <v>22</v>
      </c>
      <c r="D773" s="18" t="s">
        <v>292</v>
      </c>
      <c r="E773" s="5" t="s">
        <v>52</v>
      </c>
      <c r="F773" s="73">
        <v>3</v>
      </c>
      <c r="G773" s="73">
        <v>56</v>
      </c>
      <c r="H773" s="54">
        <f t="shared" si="97"/>
        <v>65.239999999999995</v>
      </c>
      <c r="I773" s="218">
        <f t="shared" si="98"/>
        <v>195.72</v>
      </c>
    </row>
    <row r="774" spans="1:9" x14ac:dyDescent="0.2">
      <c r="A774" s="184" t="s">
        <v>1459</v>
      </c>
      <c r="B774" s="86">
        <v>11203</v>
      </c>
      <c r="C774" s="6" t="s">
        <v>22</v>
      </c>
      <c r="D774" s="18" t="s">
        <v>293</v>
      </c>
      <c r="E774" s="5" t="s">
        <v>52</v>
      </c>
      <c r="F774" s="73">
        <v>6</v>
      </c>
      <c r="G774" s="73">
        <v>31</v>
      </c>
      <c r="H774" s="54">
        <f t="shared" si="97"/>
        <v>36.119999999999997</v>
      </c>
      <c r="I774" s="218">
        <f t="shared" si="98"/>
        <v>216.72</v>
      </c>
    </row>
    <row r="775" spans="1:9" x14ac:dyDescent="0.2">
      <c r="A775" s="184" t="s">
        <v>1460</v>
      </c>
      <c r="B775" s="86">
        <v>9691</v>
      </c>
      <c r="C775" s="6" t="s">
        <v>22</v>
      </c>
      <c r="D775" s="18" t="s">
        <v>294</v>
      </c>
      <c r="E775" s="5" t="s">
        <v>52</v>
      </c>
      <c r="F775" s="73">
        <v>1</v>
      </c>
      <c r="G775" s="73">
        <v>132.41</v>
      </c>
      <c r="H775" s="54">
        <f t="shared" si="97"/>
        <v>154.26</v>
      </c>
      <c r="I775" s="218">
        <f t="shared" si="98"/>
        <v>154.26</v>
      </c>
    </row>
    <row r="776" spans="1:9" x14ac:dyDescent="0.2">
      <c r="A776" s="184" t="s">
        <v>1461</v>
      </c>
      <c r="B776" s="86">
        <v>863</v>
      </c>
      <c r="C776" s="6" t="s">
        <v>16</v>
      </c>
      <c r="D776" s="18" t="s">
        <v>343</v>
      </c>
      <c r="E776" s="5" t="s">
        <v>52</v>
      </c>
      <c r="F776" s="73">
        <v>25</v>
      </c>
      <c r="G776" s="73">
        <v>15.36</v>
      </c>
      <c r="H776" s="54">
        <f t="shared" si="97"/>
        <v>17.89</v>
      </c>
      <c r="I776" s="218">
        <f t="shared" si="98"/>
        <v>447.25</v>
      </c>
    </row>
    <row r="777" spans="1:9" x14ac:dyDescent="0.2">
      <c r="A777" s="184" t="s">
        <v>1462</v>
      </c>
      <c r="B777" s="86">
        <v>1577</v>
      </c>
      <c r="C777" s="6" t="s">
        <v>16</v>
      </c>
      <c r="D777" s="18" t="s">
        <v>344</v>
      </c>
      <c r="E777" s="5" t="s">
        <v>52</v>
      </c>
      <c r="F777" s="73">
        <v>2</v>
      </c>
      <c r="G777" s="73">
        <v>1.5</v>
      </c>
      <c r="H777" s="54">
        <f t="shared" si="97"/>
        <v>1.75</v>
      </c>
      <c r="I777" s="218">
        <f t="shared" si="98"/>
        <v>3.5</v>
      </c>
    </row>
    <row r="778" spans="1:9" ht="25.5" x14ac:dyDescent="0.2">
      <c r="A778" s="184" t="s">
        <v>1463</v>
      </c>
      <c r="B778" s="86">
        <v>1020</v>
      </c>
      <c r="C778" s="6" t="s">
        <v>16</v>
      </c>
      <c r="D778" s="18" t="s">
        <v>239</v>
      </c>
      <c r="E778" s="5" t="s">
        <v>52</v>
      </c>
      <c r="F778" s="73">
        <v>100</v>
      </c>
      <c r="G778" s="73">
        <v>6.15</v>
      </c>
      <c r="H778" s="54">
        <f t="shared" si="97"/>
        <v>7.16</v>
      </c>
      <c r="I778" s="218">
        <f t="shared" si="98"/>
        <v>716</v>
      </c>
    </row>
    <row r="779" spans="1:9" x14ac:dyDescent="0.2">
      <c r="A779" s="184" t="s">
        <v>1464</v>
      </c>
      <c r="B779" s="86">
        <v>1574</v>
      </c>
      <c r="C779" s="6" t="s">
        <v>16</v>
      </c>
      <c r="D779" s="18" t="s">
        <v>241</v>
      </c>
      <c r="E779" s="5" t="s">
        <v>52</v>
      </c>
      <c r="F779" s="73">
        <v>8</v>
      </c>
      <c r="G779" s="73">
        <v>0.81</v>
      </c>
      <c r="H779" s="54">
        <f t="shared" si="97"/>
        <v>0.94</v>
      </c>
      <c r="I779" s="218">
        <f t="shared" si="98"/>
        <v>7.52</v>
      </c>
    </row>
    <row r="780" spans="1:9" ht="25.5" x14ac:dyDescent="0.2">
      <c r="A780" s="184" t="s">
        <v>1465</v>
      </c>
      <c r="B780" s="86">
        <v>12076</v>
      </c>
      <c r="C780" s="6" t="s">
        <v>16</v>
      </c>
      <c r="D780" s="18" t="s">
        <v>353</v>
      </c>
      <c r="E780" s="5" t="s">
        <v>52</v>
      </c>
      <c r="F780" s="73">
        <v>1</v>
      </c>
      <c r="G780" s="73">
        <v>4817.8100000000004</v>
      </c>
      <c r="H780" s="54">
        <f t="shared" si="97"/>
        <v>5612.75</v>
      </c>
      <c r="I780" s="218">
        <f t="shared" si="98"/>
        <v>5612.75</v>
      </c>
    </row>
    <row r="781" spans="1:9" x14ac:dyDescent="0.2">
      <c r="A781" s="182" t="s">
        <v>917</v>
      </c>
      <c r="B781" s="85"/>
      <c r="C781" s="4" t="s">
        <v>354</v>
      </c>
      <c r="D781" s="19" t="s">
        <v>393</v>
      </c>
      <c r="E781" s="3" t="s">
        <v>52</v>
      </c>
      <c r="F781" s="71"/>
      <c r="G781" s="71"/>
      <c r="H781" s="72"/>
      <c r="I781" s="217">
        <f>SUM(I782:I797)</f>
        <v>17879.219999999998</v>
      </c>
    </row>
    <row r="782" spans="1:9" x14ac:dyDescent="0.2">
      <c r="A782" s="184" t="s">
        <v>1466</v>
      </c>
      <c r="B782" s="86">
        <v>3232</v>
      </c>
      <c r="C782" s="6" t="s">
        <v>22</v>
      </c>
      <c r="D782" s="18" t="s">
        <v>346</v>
      </c>
      <c r="E782" s="5" t="s">
        <v>52</v>
      </c>
      <c r="F782" s="73">
        <v>4</v>
      </c>
      <c r="G782" s="73">
        <v>896.19</v>
      </c>
      <c r="H782" s="54">
        <f t="shared" ref="H782:H797" si="99">ROUND(G782+(G782*0.165),2)</f>
        <v>1044.06</v>
      </c>
      <c r="I782" s="218">
        <f t="shared" ref="I782:I797" si="100">ROUND(F782*H782,2)</f>
        <v>4176.24</v>
      </c>
    </row>
    <row r="783" spans="1:9" x14ac:dyDescent="0.2">
      <c r="A783" s="184" t="s">
        <v>1467</v>
      </c>
      <c r="B783" s="86">
        <v>1866</v>
      </c>
      <c r="C783" s="6" t="s">
        <v>22</v>
      </c>
      <c r="D783" s="18" t="s">
        <v>347</v>
      </c>
      <c r="E783" s="5" t="s">
        <v>52</v>
      </c>
      <c r="F783" s="73">
        <v>2</v>
      </c>
      <c r="G783" s="73">
        <v>863.26</v>
      </c>
      <c r="H783" s="54">
        <f t="shared" si="99"/>
        <v>1005.7</v>
      </c>
      <c r="I783" s="218">
        <f t="shared" si="100"/>
        <v>2011.4</v>
      </c>
    </row>
    <row r="784" spans="1:9" x14ac:dyDescent="0.2">
      <c r="A784" s="184" t="s">
        <v>1468</v>
      </c>
      <c r="B784" s="86">
        <v>25002</v>
      </c>
      <c r="C784" s="6" t="s">
        <v>16</v>
      </c>
      <c r="D784" s="18" t="s">
        <v>322</v>
      </c>
      <c r="E784" s="5" t="s">
        <v>52</v>
      </c>
      <c r="F784" s="73">
        <v>85</v>
      </c>
      <c r="G784" s="73">
        <v>28.95</v>
      </c>
      <c r="H784" s="54">
        <f t="shared" si="99"/>
        <v>33.729999999999997</v>
      </c>
      <c r="I784" s="218">
        <f t="shared" si="100"/>
        <v>2867.05</v>
      </c>
    </row>
    <row r="785" spans="1:9" x14ac:dyDescent="0.2">
      <c r="A785" s="184" t="s">
        <v>1469</v>
      </c>
      <c r="B785" s="86">
        <v>3248</v>
      </c>
      <c r="C785" s="6" t="s">
        <v>22</v>
      </c>
      <c r="D785" s="18" t="s">
        <v>323</v>
      </c>
      <c r="E785" s="5" t="s">
        <v>52</v>
      </c>
      <c r="F785" s="73">
        <v>12</v>
      </c>
      <c r="G785" s="73">
        <v>264</v>
      </c>
      <c r="H785" s="54">
        <f t="shared" si="99"/>
        <v>307.56</v>
      </c>
      <c r="I785" s="218">
        <f t="shared" si="100"/>
        <v>3690.72</v>
      </c>
    </row>
    <row r="786" spans="1:9" x14ac:dyDescent="0.2">
      <c r="A786" s="184" t="s">
        <v>1470</v>
      </c>
      <c r="B786" s="86">
        <v>3406</v>
      </c>
      <c r="C786" s="6" t="s">
        <v>16</v>
      </c>
      <c r="D786" s="18" t="s">
        <v>324</v>
      </c>
      <c r="E786" s="5" t="s">
        <v>52</v>
      </c>
      <c r="F786" s="73">
        <v>18</v>
      </c>
      <c r="G786" s="73">
        <v>19.62</v>
      </c>
      <c r="H786" s="54">
        <f t="shared" si="99"/>
        <v>22.86</v>
      </c>
      <c r="I786" s="218">
        <f t="shared" si="100"/>
        <v>411.48</v>
      </c>
    </row>
    <row r="787" spans="1:9" ht="25.5" x14ac:dyDescent="0.2">
      <c r="A787" s="184" t="s">
        <v>1471</v>
      </c>
      <c r="B787" s="86">
        <v>11837</v>
      </c>
      <c r="C787" s="6" t="s">
        <v>16</v>
      </c>
      <c r="D787" s="18" t="s">
        <v>325</v>
      </c>
      <c r="E787" s="5" t="s">
        <v>52</v>
      </c>
      <c r="F787" s="73">
        <v>6</v>
      </c>
      <c r="G787" s="73">
        <v>44.58</v>
      </c>
      <c r="H787" s="54">
        <f t="shared" si="99"/>
        <v>51.94</v>
      </c>
      <c r="I787" s="218">
        <f t="shared" si="100"/>
        <v>311.64</v>
      </c>
    </row>
    <row r="788" spans="1:9" x14ac:dyDescent="0.2">
      <c r="A788" s="184" t="s">
        <v>1472</v>
      </c>
      <c r="B788" s="86">
        <v>402</v>
      </c>
      <c r="C788" s="6" t="s">
        <v>16</v>
      </c>
      <c r="D788" s="18" t="s">
        <v>326</v>
      </c>
      <c r="E788" s="5" t="s">
        <v>52</v>
      </c>
      <c r="F788" s="73">
        <v>36</v>
      </c>
      <c r="G788" s="73">
        <v>11.67</v>
      </c>
      <c r="H788" s="54">
        <f t="shared" si="99"/>
        <v>13.6</v>
      </c>
      <c r="I788" s="218">
        <f t="shared" si="100"/>
        <v>489.6</v>
      </c>
    </row>
    <row r="789" spans="1:9" ht="25.5" x14ac:dyDescent="0.2">
      <c r="A789" s="184" t="s">
        <v>1473</v>
      </c>
      <c r="B789" s="86">
        <v>417</v>
      </c>
      <c r="C789" s="6" t="s">
        <v>16</v>
      </c>
      <c r="D789" s="18" t="s">
        <v>327</v>
      </c>
      <c r="E789" s="5" t="s">
        <v>52</v>
      </c>
      <c r="F789" s="73">
        <v>3</v>
      </c>
      <c r="G789" s="73">
        <v>2.97</v>
      </c>
      <c r="H789" s="54">
        <f t="shared" si="99"/>
        <v>3.46</v>
      </c>
      <c r="I789" s="218">
        <f t="shared" si="100"/>
        <v>10.38</v>
      </c>
    </row>
    <row r="790" spans="1:9" ht="38.25" x14ac:dyDescent="0.2">
      <c r="A790" s="184" t="s">
        <v>1474</v>
      </c>
      <c r="B790" s="86">
        <v>5047</v>
      </c>
      <c r="C790" s="6" t="s">
        <v>16</v>
      </c>
      <c r="D790" s="18" t="s">
        <v>328</v>
      </c>
      <c r="E790" s="5" t="s">
        <v>52</v>
      </c>
      <c r="F790" s="73">
        <v>3</v>
      </c>
      <c r="G790" s="73">
        <v>302.85000000000002</v>
      </c>
      <c r="H790" s="54">
        <f t="shared" si="99"/>
        <v>352.82</v>
      </c>
      <c r="I790" s="218">
        <f t="shared" si="100"/>
        <v>1058.46</v>
      </c>
    </row>
    <row r="791" spans="1:9" x14ac:dyDescent="0.2">
      <c r="A791" s="184" t="s">
        <v>1475</v>
      </c>
      <c r="B791" s="86">
        <v>10661</v>
      </c>
      <c r="C791" s="6" t="s">
        <v>22</v>
      </c>
      <c r="D791" s="18" t="s">
        <v>329</v>
      </c>
      <c r="E791" s="5" t="s">
        <v>52</v>
      </c>
      <c r="F791" s="73">
        <v>3</v>
      </c>
      <c r="G791" s="73">
        <v>8.6199999999999992</v>
      </c>
      <c r="H791" s="54">
        <f t="shared" si="99"/>
        <v>10.039999999999999</v>
      </c>
      <c r="I791" s="218">
        <f t="shared" si="100"/>
        <v>30.12</v>
      </c>
    </row>
    <row r="792" spans="1:9" ht="25.5" x14ac:dyDescent="0.2">
      <c r="A792" s="184" t="s">
        <v>1476</v>
      </c>
      <c r="B792" s="86">
        <v>4276</v>
      </c>
      <c r="C792" s="6" t="s">
        <v>16</v>
      </c>
      <c r="D792" s="18" t="s">
        <v>330</v>
      </c>
      <c r="E792" s="5" t="s">
        <v>52</v>
      </c>
      <c r="F792" s="73">
        <v>3</v>
      </c>
      <c r="G792" s="73">
        <v>215.37</v>
      </c>
      <c r="H792" s="54">
        <f t="shared" si="99"/>
        <v>250.91</v>
      </c>
      <c r="I792" s="218">
        <f t="shared" si="100"/>
        <v>752.73</v>
      </c>
    </row>
    <row r="793" spans="1:9" ht="25.5" x14ac:dyDescent="0.2">
      <c r="A793" s="184" t="s">
        <v>1477</v>
      </c>
      <c r="B793" s="86">
        <v>430</v>
      </c>
      <c r="C793" s="6" t="s">
        <v>16</v>
      </c>
      <c r="D793" s="18" t="s">
        <v>333</v>
      </c>
      <c r="E793" s="5" t="s">
        <v>52</v>
      </c>
      <c r="F793" s="73">
        <v>18</v>
      </c>
      <c r="G793" s="73">
        <v>5.36</v>
      </c>
      <c r="H793" s="54">
        <f t="shared" si="99"/>
        <v>6.24</v>
      </c>
      <c r="I793" s="218">
        <f t="shared" si="100"/>
        <v>112.32</v>
      </c>
    </row>
    <row r="794" spans="1:9" ht="25.5" x14ac:dyDescent="0.2">
      <c r="A794" s="184" t="s">
        <v>1478</v>
      </c>
      <c r="B794" s="86">
        <v>432</v>
      </c>
      <c r="C794" s="6" t="s">
        <v>16</v>
      </c>
      <c r="D794" s="18" t="s">
        <v>334</v>
      </c>
      <c r="E794" s="5" t="s">
        <v>52</v>
      </c>
      <c r="F794" s="73">
        <v>12</v>
      </c>
      <c r="G794" s="73">
        <v>7.86</v>
      </c>
      <c r="H794" s="54">
        <f t="shared" si="99"/>
        <v>9.16</v>
      </c>
      <c r="I794" s="218">
        <f t="shared" si="100"/>
        <v>109.92</v>
      </c>
    </row>
    <row r="795" spans="1:9" ht="25.5" x14ac:dyDescent="0.2">
      <c r="A795" s="184" t="s">
        <v>1479</v>
      </c>
      <c r="B795" s="86">
        <v>11790</v>
      </c>
      <c r="C795" s="6" t="s">
        <v>16</v>
      </c>
      <c r="D795" s="18" t="s">
        <v>335</v>
      </c>
      <c r="E795" s="5" t="s">
        <v>52</v>
      </c>
      <c r="F795" s="73">
        <v>24</v>
      </c>
      <c r="G795" s="73">
        <v>15.89</v>
      </c>
      <c r="H795" s="54">
        <f t="shared" si="99"/>
        <v>18.510000000000002</v>
      </c>
      <c r="I795" s="218">
        <f t="shared" si="100"/>
        <v>444.24</v>
      </c>
    </row>
    <row r="796" spans="1:9" x14ac:dyDescent="0.2">
      <c r="A796" s="184" t="s">
        <v>1480</v>
      </c>
      <c r="B796" s="86">
        <v>421</v>
      </c>
      <c r="C796" s="6" t="s">
        <v>16</v>
      </c>
      <c r="D796" s="18" t="s">
        <v>336</v>
      </c>
      <c r="E796" s="5" t="s">
        <v>52</v>
      </c>
      <c r="F796" s="73">
        <v>108</v>
      </c>
      <c r="G796" s="73">
        <v>10.44</v>
      </c>
      <c r="H796" s="54">
        <f t="shared" si="99"/>
        <v>12.16</v>
      </c>
      <c r="I796" s="218">
        <f t="shared" si="100"/>
        <v>1313.28</v>
      </c>
    </row>
    <row r="797" spans="1:9" ht="25.5" x14ac:dyDescent="0.2">
      <c r="A797" s="184" t="s">
        <v>1481</v>
      </c>
      <c r="B797" s="86">
        <v>379</v>
      </c>
      <c r="C797" s="6" t="s">
        <v>16</v>
      </c>
      <c r="D797" s="18" t="s">
        <v>337</v>
      </c>
      <c r="E797" s="5" t="s">
        <v>52</v>
      </c>
      <c r="F797" s="73">
        <v>108</v>
      </c>
      <c r="G797" s="73">
        <v>0.71</v>
      </c>
      <c r="H797" s="54">
        <f t="shared" si="99"/>
        <v>0.83</v>
      </c>
      <c r="I797" s="218">
        <f t="shared" si="100"/>
        <v>89.64</v>
      </c>
    </row>
    <row r="798" spans="1:9" ht="25.5" x14ac:dyDescent="0.2">
      <c r="A798" s="182" t="s">
        <v>918</v>
      </c>
      <c r="B798" s="85"/>
      <c r="C798" s="4"/>
      <c r="D798" s="19" t="s">
        <v>383</v>
      </c>
      <c r="E798" s="3" t="s">
        <v>52</v>
      </c>
      <c r="F798" s="71"/>
      <c r="G798" s="71"/>
      <c r="H798" s="72"/>
      <c r="I798" s="217">
        <f>SUM(I799:I818)</f>
        <v>2654.5299999999997</v>
      </c>
    </row>
    <row r="799" spans="1:9" x14ac:dyDescent="0.2">
      <c r="A799" s="184" t="s">
        <v>1482</v>
      </c>
      <c r="B799" s="86">
        <v>34643</v>
      </c>
      <c r="C799" s="6" t="s">
        <v>16</v>
      </c>
      <c r="D799" s="18" t="s">
        <v>291</v>
      </c>
      <c r="E799" s="5" t="s">
        <v>52</v>
      </c>
      <c r="F799" s="73">
        <v>3</v>
      </c>
      <c r="G799" s="73">
        <v>11.38</v>
      </c>
      <c r="H799" s="54">
        <f t="shared" ref="H799:H818" si="101">ROUND(G799+(G799*0.165),2)</f>
        <v>13.26</v>
      </c>
      <c r="I799" s="218">
        <f t="shared" ref="I799:I818" si="102">ROUND(F799*H799,2)</f>
        <v>39.78</v>
      </c>
    </row>
    <row r="800" spans="1:9" ht="25.5" x14ac:dyDescent="0.2">
      <c r="A800" s="184" t="s">
        <v>1483</v>
      </c>
      <c r="B800" s="86">
        <v>1094</v>
      </c>
      <c r="C800" s="6" t="s">
        <v>22</v>
      </c>
      <c r="D800" s="18" t="s">
        <v>292</v>
      </c>
      <c r="E800" s="5" t="s">
        <v>52</v>
      </c>
      <c r="F800" s="73">
        <v>3</v>
      </c>
      <c r="G800" s="73">
        <v>56</v>
      </c>
      <c r="H800" s="54">
        <f t="shared" si="101"/>
        <v>65.239999999999995</v>
      </c>
      <c r="I800" s="218">
        <f t="shared" si="102"/>
        <v>195.72</v>
      </c>
    </row>
    <row r="801" spans="1:9" x14ac:dyDescent="0.2">
      <c r="A801" s="184" t="s">
        <v>1484</v>
      </c>
      <c r="B801" s="86">
        <v>11203</v>
      </c>
      <c r="C801" s="6" t="s">
        <v>22</v>
      </c>
      <c r="D801" s="18" t="s">
        <v>293</v>
      </c>
      <c r="E801" s="5" t="s">
        <v>52</v>
      </c>
      <c r="F801" s="73">
        <v>8</v>
      </c>
      <c r="G801" s="73">
        <v>31</v>
      </c>
      <c r="H801" s="54">
        <f t="shared" si="101"/>
        <v>36.119999999999997</v>
      </c>
      <c r="I801" s="218">
        <f t="shared" si="102"/>
        <v>288.95999999999998</v>
      </c>
    </row>
    <row r="802" spans="1:9" x14ac:dyDescent="0.2">
      <c r="A802" s="184" t="s">
        <v>1485</v>
      </c>
      <c r="B802" s="86">
        <v>9691</v>
      </c>
      <c r="C802" s="6" t="s">
        <v>22</v>
      </c>
      <c r="D802" s="18" t="s">
        <v>294</v>
      </c>
      <c r="E802" s="5" t="s">
        <v>52</v>
      </c>
      <c r="F802" s="73">
        <v>1</v>
      </c>
      <c r="G802" s="73">
        <v>132.41</v>
      </c>
      <c r="H802" s="54">
        <f t="shared" si="101"/>
        <v>154.26</v>
      </c>
      <c r="I802" s="218">
        <f t="shared" si="102"/>
        <v>154.26</v>
      </c>
    </row>
    <row r="803" spans="1:9" x14ac:dyDescent="0.2">
      <c r="A803" s="184" t="s">
        <v>1486</v>
      </c>
      <c r="B803" s="86">
        <v>863</v>
      </c>
      <c r="C803" s="6" t="s">
        <v>16</v>
      </c>
      <c r="D803" s="18" t="s">
        <v>295</v>
      </c>
      <c r="E803" s="5" t="s">
        <v>52</v>
      </c>
      <c r="F803" s="73">
        <v>30</v>
      </c>
      <c r="G803" s="73">
        <v>15.36</v>
      </c>
      <c r="H803" s="54">
        <f t="shared" si="101"/>
        <v>17.89</v>
      </c>
      <c r="I803" s="218">
        <f t="shared" si="102"/>
        <v>536.70000000000005</v>
      </c>
    </row>
    <row r="804" spans="1:9" x14ac:dyDescent="0.2">
      <c r="A804" s="184" t="s">
        <v>1487</v>
      </c>
      <c r="B804" s="86">
        <v>1577</v>
      </c>
      <c r="C804" s="6" t="s">
        <v>16</v>
      </c>
      <c r="D804" s="18" t="s">
        <v>296</v>
      </c>
      <c r="E804" s="5" t="s">
        <v>52</v>
      </c>
      <c r="F804" s="73">
        <v>2</v>
      </c>
      <c r="G804" s="73">
        <v>1.5</v>
      </c>
      <c r="H804" s="54">
        <f t="shared" si="101"/>
        <v>1.75</v>
      </c>
      <c r="I804" s="218">
        <f t="shared" si="102"/>
        <v>3.5</v>
      </c>
    </row>
    <row r="805" spans="1:9" x14ac:dyDescent="0.2">
      <c r="A805" s="184" t="s">
        <v>1488</v>
      </c>
      <c r="B805" s="86">
        <v>11626</v>
      </c>
      <c r="C805" s="6" t="s">
        <v>22</v>
      </c>
      <c r="D805" s="18" t="s">
        <v>297</v>
      </c>
      <c r="E805" s="5" t="s">
        <v>52</v>
      </c>
      <c r="F805" s="73">
        <v>7</v>
      </c>
      <c r="G805" s="73">
        <v>11.5</v>
      </c>
      <c r="H805" s="54">
        <f t="shared" si="101"/>
        <v>13.4</v>
      </c>
      <c r="I805" s="218">
        <f t="shared" si="102"/>
        <v>93.8</v>
      </c>
    </row>
    <row r="806" spans="1:9" ht="25.5" x14ac:dyDescent="0.2">
      <c r="A806" s="184" t="s">
        <v>1489</v>
      </c>
      <c r="B806" s="86">
        <v>4274</v>
      </c>
      <c r="C806" s="6" t="s">
        <v>16</v>
      </c>
      <c r="D806" s="18" t="s">
        <v>298</v>
      </c>
      <c r="E806" s="5" t="s">
        <v>52</v>
      </c>
      <c r="F806" s="73">
        <v>1</v>
      </c>
      <c r="G806" s="73">
        <v>82.96</v>
      </c>
      <c r="H806" s="54">
        <f t="shared" si="101"/>
        <v>96.65</v>
      </c>
      <c r="I806" s="218">
        <f t="shared" si="102"/>
        <v>96.65</v>
      </c>
    </row>
    <row r="807" spans="1:9" x14ac:dyDescent="0.2">
      <c r="A807" s="184" t="s">
        <v>1490</v>
      </c>
      <c r="B807" s="86">
        <v>12357</v>
      </c>
      <c r="C807" s="6" t="s">
        <v>16</v>
      </c>
      <c r="D807" s="18" t="s">
        <v>299</v>
      </c>
      <c r="E807" s="5" t="s">
        <v>52</v>
      </c>
      <c r="F807" s="73">
        <v>1</v>
      </c>
      <c r="G807" s="73">
        <v>127.09</v>
      </c>
      <c r="H807" s="54">
        <f t="shared" si="101"/>
        <v>148.06</v>
      </c>
      <c r="I807" s="218">
        <f t="shared" si="102"/>
        <v>148.06</v>
      </c>
    </row>
    <row r="808" spans="1:9" x14ac:dyDescent="0.2">
      <c r="A808" s="184" t="s">
        <v>1491</v>
      </c>
      <c r="B808" s="86">
        <v>38060</v>
      </c>
      <c r="C808" s="6" t="s">
        <v>16</v>
      </c>
      <c r="D808" s="18" t="s">
        <v>300</v>
      </c>
      <c r="E808" s="5" t="s">
        <v>52</v>
      </c>
      <c r="F808" s="73">
        <v>1</v>
      </c>
      <c r="G808" s="73">
        <v>55.45</v>
      </c>
      <c r="H808" s="54">
        <f t="shared" si="101"/>
        <v>64.599999999999994</v>
      </c>
      <c r="I808" s="218">
        <f t="shared" si="102"/>
        <v>64.599999999999994</v>
      </c>
    </row>
    <row r="809" spans="1:9" x14ac:dyDescent="0.2">
      <c r="A809" s="184" t="s">
        <v>1492</v>
      </c>
      <c r="B809" s="86">
        <v>9482</v>
      </c>
      <c r="C809" s="6" t="s">
        <v>22</v>
      </c>
      <c r="D809" s="18" t="s">
        <v>301</v>
      </c>
      <c r="E809" s="5" t="s">
        <v>52</v>
      </c>
      <c r="F809" s="73">
        <v>1</v>
      </c>
      <c r="G809" s="73">
        <v>345.65</v>
      </c>
      <c r="H809" s="54">
        <f t="shared" si="101"/>
        <v>402.68</v>
      </c>
      <c r="I809" s="218">
        <f t="shared" si="102"/>
        <v>402.68</v>
      </c>
    </row>
    <row r="810" spans="1:9" x14ac:dyDescent="0.2">
      <c r="A810" s="184" t="s">
        <v>1493</v>
      </c>
      <c r="B810" s="86">
        <v>6779</v>
      </c>
      <c r="C810" s="6" t="s">
        <v>22</v>
      </c>
      <c r="D810" s="18" t="s">
        <v>302</v>
      </c>
      <c r="E810" s="5" t="s">
        <v>52</v>
      </c>
      <c r="F810" s="73">
        <v>1</v>
      </c>
      <c r="G810" s="73">
        <v>243.2</v>
      </c>
      <c r="H810" s="54">
        <f t="shared" si="101"/>
        <v>283.33</v>
      </c>
      <c r="I810" s="218">
        <f t="shared" si="102"/>
        <v>283.33</v>
      </c>
    </row>
    <row r="811" spans="1:9" x14ac:dyDescent="0.2">
      <c r="A811" s="184" t="s">
        <v>1494</v>
      </c>
      <c r="B811" s="86">
        <v>6659</v>
      </c>
      <c r="C811" s="6" t="s">
        <v>22</v>
      </c>
      <c r="D811" s="18" t="s">
        <v>303</v>
      </c>
      <c r="E811" s="5" t="s">
        <v>52</v>
      </c>
      <c r="F811" s="73">
        <v>1</v>
      </c>
      <c r="G811" s="73">
        <v>34.39</v>
      </c>
      <c r="H811" s="54">
        <f t="shared" si="101"/>
        <v>40.06</v>
      </c>
      <c r="I811" s="218">
        <f t="shared" si="102"/>
        <v>40.06</v>
      </c>
    </row>
    <row r="812" spans="1:9" x14ac:dyDescent="0.2">
      <c r="A812" s="184" t="s">
        <v>1495</v>
      </c>
      <c r="B812" s="86">
        <v>3804</v>
      </c>
      <c r="C812" s="6" t="s">
        <v>22</v>
      </c>
      <c r="D812" s="18" t="s">
        <v>304</v>
      </c>
      <c r="E812" s="5" t="s">
        <v>52</v>
      </c>
      <c r="F812" s="73">
        <v>30</v>
      </c>
      <c r="G812" s="73">
        <v>3.37</v>
      </c>
      <c r="H812" s="54">
        <f t="shared" si="101"/>
        <v>3.93</v>
      </c>
      <c r="I812" s="218">
        <f t="shared" si="102"/>
        <v>117.9</v>
      </c>
    </row>
    <row r="813" spans="1:9" x14ac:dyDescent="0.2">
      <c r="A813" s="184" t="s">
        <v>1496</v>
      </c>
      <c r="B813" s="86">
        <v>1570</v>
      </c>
      <c r="C813" s="6" t="s">
        <v>16</v>
      </c>
      <c r="D813" s="18" t="s">
        <v>216</v>
      </c>
      <c r="E813" s="5" t="s">
        <v>52</v>
      </c>
      <c r="F813" s="73">
        <v>4</v>
      </c>
      <c r="G813" s="73">
        <v>0.48</v>
      </c>
      <c r="H813" s="54">
        <f t="shared" si="101"/>
        <v>0.56000000000000005</v>
      </c>
      <c r="I813" s="218">
        <f t="shared" si="102"/>
        <v>2.2400000000000002</v>
      </c>
    </row>
    <row r="814" spans="1:9" x14ac:dyDescent="0.2">
      <c r="A814" s="184" t="s">
        <v>1497</v>
      </c>
      <c r="B814" s="86">
        <v>39272</v>
      </c>
      <c r="C814" s="6" t="s">
        <v>16</v>
      </c>
      <c r="D814" s="18" t="s">
        <v>226</v>
      </c>
      <c r="E814" s="5" t="s">
        <v>52</v>
      </c>
      <c r="F814" s="73">
        <v>2</v>
      </c>
      <c r="G814" s="73">
        <v>1.52</v>
      </c>
      <c r="H814" s="54">
        <f t="shared" si="101"/>
        <v>1.77</v>
      </c>
      <c r="I814" s="218">
        <f t="shared" si="102"/>
        <v>3.54</v>
      </c>
    </row>
    <row r="815" spans="1:9" ht="25.5" x14ac:dyDescent="0.2">
      <c r="A815" s="184" t="s">
        <v>1498</v>
      </c>
      <c r="B815" s="86">
        <v>2633</v>
      </c>
      <c r="C815" s="6" t="s">
        <v>16</v>
      </c>
      <c r="D815" s="18" t="s">
        <v>305</v>
      </c>
      <c r="E815" s="5" t="s">
        <v>52</v>
      </c>
      <c r="F815" s="73">
        <v>3</v>
      </c>
      <c r="G815" s="73">
        <v>2.2599999999999998</v>
      </c>
      <c r="H815" s="54">
        <f t="shared" si="101"/>
        <v>2.63</v>
      </c>
      <c r="I815" s="218">
        <f t="shared" si="102"/>
        <v>7.89</v>
      </c>
    </row>
    <row r="816" spans="1:9" x14ac:dyDescent="0.2">
      <c r="A816" s="184" t="s">
        <v>1499</v>
      </c>
      <c r="B816" s="86">
        <v>2678</v>
      </c>
      <c r="C816" s="6" t="s">
        <v>16</v>
      </c>
      <c r="D816" s="18" t="s">
        <v>222</v>
      </c>
      <c r="E816" s="5" t="s">
        <v>52</v>
      </c>
      <c r="F816" s="73">
        <v>9</v>
      </c>
      <c r="G816" s="73">
        <v>1.53</v>
      </c>
      <c r="H816" s="54">
        <f t="shared" si="101"/>
        <v>1.78</v>
      </c>
      <c r="I816" s="218">
        <f t="shared" si="102"/>
        <v>16.02</v>
      </c>
    </row>
    <row r="817" spans="1:70" x14ac:dyDescent="0.2">
      <c r="A817" s="184" t="s">
        <v>1500</v>
      </c>
      <c r="B817" s="86">
        <v>868</v>
      </c>
      <c r="C817" s="6" t="s">
        <v>22</v>
      </c>
      <c r="D817" s="18" t="s">
        <v>306</v>
      </c>
      <c r="E817" s="5" t="s">
        <v>52</v>
      </c>
      <c r="F817" s="73">
        <v>14</v>
      </c>
      <c r="G817" s="73">
        <v>9.25</v>
      </c>
      <c r="H817" s="54">
        <f t="shared" si="101"/>
        <v>10.78</v>
      </c>
      <c r="I817" s="218">
        <f t="shared" si="102"/>
        <v>150.91999999999999</v>
      </c>
    </row>
    <row r="818" spans="1:70" x14ac:dyDescent="0.2">
      <c r="A818" s="184" t="s">
        <v>1501</v>
      </c>
      <c r="B818" s="86">
        <v>2637</v>
      </c>
      <c r="C818" s="6" t="s">
        <v>16</v>
      </c>
      <c r="D818" s="18" t="s">
        <v>307</v>
      </c>
      <c r="E818" s="5" t="s">
        <v>52</v>
      </c>
      <c r="F818" s="73">
        <v>8</v>
      </c>
      <c r="G818" s="73">
        <v>0.85</v>
      </c>
      <c r="H818" s="54">
        <f t="shared" si="101"/>
        <v>0.99</v>
      </c>
      <c r="I818" s="218">
        <f t="shared" si="102"/>
        <v>7.92</v>
      </c>
    </row>
    <row r="819" spans="1:70" s="44" customFormat="1" ht="13.5" thickBot="1" x14ac:dyDescent="0.25">
      <c r="A819" s="185"/>
      <c r="B819" s="186"/>
      <c r="C819" s="187"/>
      <c r="D819" s="187" t="s">
        <v>436</v>
      </c>
      <c r="E819" s="188"/>
      <c r="F819" s="189"/>
      <c r="G819" s="190"/>
      <c r="H819" s="190"/>
      <c r="I819" s="220">
        <f>I314+I158+I13+I5</f>
        <v>985898.40000000014</v>
      </c>
      <c r="J819" s="43"/>
      <c r="K819" s="43"/>
      <c r="L819" s="43"/>
      <c r="M819" s="43"/>
      <c r="N819" s="43"/>
      <c r="O819" s="43"/>
      <c r="P819" s="43"/>
      <c r="Q819" s="43"/>
      <c r="R819" s="43"/>
      <c r="S819" s="43"/>
      <c r="T819" s="43"/>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c r="AR819" s="43"/>
      <c r="AS819" s="43"/>
      <c r="AT819" s="43"/>
      <c r="AU819" s="43"/>
      <c r="AV819" s="43"/>
      <c r="AW819" s="43"/>
      <c r="AX819" s="43"/>
      <c r="AY819" s="43"/>
      <c r="AZ819" s="43"/>
      <c r="BA819" s="43"/>
      <c r="BB819" s="43"/>
      <c r="BC819" s="43"/>
      <c r="BD819" s="43"/>
      <c r="BE819" s="43"/>
      <c r="BF819" s="43"/>
      <c r="BG819" s="43"/>
      <c r="BH819" s="43"/>
      <c r="BI819" s="43"/>
      <c r="BJ819" s="43"/>
      <c r="BK819" s="43"/>
      <c r="BL819" s="43"/>
      <c r="BM819" s="43"/>
      <c r="BN819" s="43"/>
      <c r="BO819" s="43"/>
      <c r="BP819" s="43"/>
      <c r="BQ819" s="43"/>
      <c r="BR819" s="43"/>
    </row>
  </sheetData>
  <autoFilter ref="A4:I819" xr:uid="{00000000-0009-0000-0000-000000000000}"/>
  <mergeCells count="9">
    <mergeCell ref="D558:E558"/>
    <mergeCell ref="D704:E704"/>
    <mergeCell ref="D315:E315"/>
    <mergeCell ref="A3:I3"/>
    <mergeCell ref="E1:F1"/>
    <mergeCell ref="G1:H1"/>
    <mergeCell ref="E2:F2"/>
    <mergeCell ref="G2:H2"/>
    <mergeCell ref="D495:E495"/>
  </mergeCells>
  <phoneticPr fontId="3" type="noConversion"/>
  <conditionalFormatting sqref="D146 D153 D156 D119 D114 D116 D97 D108 D92:D93 D76 D80 D69 D71 D45 D55 D62 D89 D112 D122:D123 D130 D102 D99:D100 D34 D14:D16">
    <cfRule type="cellIs" dxfId="0" priority="47" operator="equal">
      <formula>0</formula>
    </cfRule>
  </conditionalFormatting>
  <pageMargins left="0.51181102362204722" right="0.51181102362204722" top="0.78740157480314965" bottom="0.78740157480314965" header="0.31496062992125984" footer="0.31496062992125984"/>
  <pageSetup paperSize="9" scale="85" orientation="landscape"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RESUMO</vt:lpstr>
      <vt:lpstr>SERVIÇOS ATUAL</vt:lpstr>
      <vt:lpstr>MATERIAIS ATUAL</vt:lpstr>
      <vt:lpstr>'MATERIAIS ATUAL'!Area_de_impressao</vt:lpstr>
      <vt:lpstr>RESUMO!Area_de_impressao</vt:lpstr>
      <vt:lpstr>'SERVIÇOS ATUAL'!Area_de_impressao</vt:lpstr>
      <vt:lpstr>'MATERIAIS ATUAL'!Titulos_de_impressao</vt:lpstr>
      <vt:lpstr>'SERVIÇOS ATUAL'!Titulos_de_impressao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Marcia Araújo de Almeida</cp:lastModifiedBy>
  <cp:revision>0</cp:revision>
  <cp:lastPrinted>2020-09-10T14:21:08Z</cp:lastPrinted>
  <dcterms:created xsi:type="dcterms:W3CDTF">2020-08-12T19:38:38Z</dcterms:created>
  <dcterms:modified xsi:type="dcterms:W3CDTF">2020-11-25T14:19:27Z</dcterms:modified>
</cp:coreProperties>
</file>